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u40aad2fac28pa\informes financieros\INFORMACION FACTURACION 2025\INFORMES FACTURACION\ENTES DE CONTROL\PROPOSICION\"/>
    </mc:Choice>
  </mc:AlternateContent>
  <xr:revisionPtr revIDLastSave="0" documentId="13_ncr:1_{18A9AE87-1113-4A29-BC25-820913D0F8F2}" xr6:coauthVersionLast="36" xr6:coauthVersionMax="36" xr10:uidLastSave="{00000000-0000-0000-0000-000000000000}"/>
  <bookViews>
    <workbookView xWindow="0" yWindow="0" windowWidth="28800" windowHeight="11805" xr2:uid="{8F5C9A8E-21A4-4D31-850C-C1B600137336}"/>
  </bookViews>
  <sheets>
    <sheet name="GENERADA" sheetId="1" r:id="rId1"/>
  </sheets>
  <definedNames>
    <definedName name="_xlnm._FilterDatabase" localSheetId="0" hidden="1">GENERADA!$A$1:$K$166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I3" i="1"/>
  <c r="J3" i="1"/>
  <c r="K3" i="1"/>
  <c r="C33" i="1"/>
  <c r="D33" i="1"/>
  <c r="E33" i="1"/>
  <c r="F33" i="1"/>
  <c r="G33" i="1"/>
  <c r="H33" i="1"/>
  <c r="I33" i="1"/>
  <c r="J33" i="1"/>
  <c r="K33" i="1"/>
  <c r="C62" i="1"/>
  <c r="D62" i="1"/>
  <c r="E62" i="1"/>
  <c r="F62" i="1"/>
  <c r="G62" i="1"/>
  <c r="H62" i="1"/>
  <c r="H166" i="1" s="1"/>
  <c r="I62" i="1"/>
  <c r="J62" i="1"/>
  <c r="K62" i="1"/>
  <c r="C75" i="1"/>
  <c r="D75" i="1"/>
  <c r="E75" i="1"/>
  <c r="E166" i="1" s="1"/>
  <c r="F75" i="1"/>
  <c r="G75" i="1"/>
  <c r="G166" i="1" s="1"/>
  <c r="H75" i="1"/>
  <c r="I75" i="1"/>
  <c r="J75" i="1"/>
  <c r="K75" i="1"/>
  <c r="K166" i="1" s="1"/>
  <c r="D166" i="1" l="1"/>
  <c r="J166" i="1"/>
  <c r="I166" i="1"/>
  <c r="C166" i="1"/>
  <c r="F166" i="1"/>
</calcChain>
</file>

<file path=xl/sharedStrings.xml><?xml version="1.0" encoding="utf-8"?>
<sst xmlns="http://schemas.openxmlformats.org/spreadsheetml/2006/main" count="174" uniqueCount="165">
  <si>
    <t xml:space="preserve">TOTAL </t>
  </si>
  <si>
    <t>COPAGOS OTROS PAGADORES</t>
  </si>
  <si>
    <t>COPAGOS FFDS</t>
  </si>
  <si>
    <t>PARTICULARES</t>
  </si>
  <si>
    <t xml:space="preserve">HDI SEGUROS S A   </t>
  </si>
  <si>
    <t xml:space="preserve">HOSPITAL UNIVERSITARIO MAYOR MEDERI   </t>
  </si>
  <si>
    <t xml:space="preserve">INSTITUTO COLOMBIANO DE APRENDIZAJE (INCAP) SAS   </t>
  </si>
  <si>
    <t xml:space="preserve">ESCUELA DE SALUD SAN PEDRO CLAVER   </t>
  </si>
  <si>
    <t xml:space="preserve">FUNDACION UNIVERSITARIA SANITAS   </t>
  </si>
  <si>
    <t xml:space="preserve">ESM COMANDO AÉREO DE MANTENIMIENTO   </t>
  </si>
  <si>
    <t>COLOMBIANA DE ASISTENCIA SAS</t>
  </si>
  <si>
    <t xml:space="preserve">ASOCIACION PROFAMILIA   </t>
  </si>
  <si>
    <t xml:space="preserve">CORPORACION UNIVERSITARIA IBEROAMERICANA   </t>
  </si>
  <si>
    <t xml:space="preserve">UNIVERSIDAD DE LA SABANA   </t>
  </si>
  <si>
    <t xml:space="preserve">UNIVERSIDAD COOPERATIVA DE COLOMBIA   </t>
  </si>
  <si>
    <t>DIRECCION DE SANIDAD ARMADA NACIONAL</t>
  </si>
  <si>
    <t xml:space="preserve">ECOPETROL S.A.   </t>
  </si>
  <si>
    <t>DEPARTAMENTO DE CUNDINAMARCA</t>
  </si>
  <si>
    <t>CLINICA COLSANITAS S A</t>
  </si>
  <si>
    <t>FUNDACION UNIVERSITARIA DE CIENCIAS DE LA SALUD</t>
  </si>
  <si>
    <t>ESCUELA DE AUXILIARES DE ENFERMERIA ESAE S A S</t>
  </si>
  <si>
    <t>UNIVERSIDAD EL BOSQUE</t>
  </si>
  <si>
    <t>UNIVERSIDAD MANUELA BELTRAN UMB</t>
  </si>
  <si>
    <t>FUNDACION UNIVERSITARIA SAN MARTIN</t>
  </si>
  <si>
    <t>UNIVERSIDAD DE LOS ANDES</t>
  </si>
  <si>
    <t xml:space="preserve">CAMPO ALTO ACESALUD S.A.S.   </t>
  </si>
  <si>
    <t>COLSANITAS</t>
  </si>
  <si>
    <t>UNIVERSIDAD ECCI</t>
  </si>
  <si>
    <t>AGENCIA DISTRITAL PARA LA EDUCACION SUPERIOR, LA CIENCIA Y LA TECNOLOGÍA "ATENEA</t>
  </si>
  <si>
    <t>FONDO NACIONAL DE GESTION DEL RIESGO DE DESASTRES</t>
  </si>
  <si>
    <t>DISPENSARIO MEDICO NIVEL I BAHIA MALAGA</t>
  </si>
  <si>
    <t>UNION TEMPORAL MEDISALUD UT</t>
  </si>
  <si>
    <t>UNION TEMPORAL UT RED INTEGRADA FOSCAL-CUB</t>
  </si>
  <si>
    <t>FUNDACION CARDIO INFANTIL-INSTITUTO DE CARDIOLOGIA</t>
  </si>
  <si>
    <t>FUNDACION COSME Y DAMIAN</t>
  </si>
  <si>
    <t>INSTITUTO DISTRITAL DE CIENCIA, BIOTECNOLOGIA E INNOVACION EN SALUD</t>
  </si>
  <si>
    <t>COLEGIO MAYOR DE NUESTRA SEÑORA DEL ROSARIO</t>
  </si>
  <si>
    <t>PONTIFICIA UNIVERSIDAD JAVERIANA</t>
  </si>
  <si>
    <t>SEGUROS DE VIDA ALFA S.A. VIDALFA S.A.</t>
  </si>
  <si>
    <t>SEGUROS DE VIDA DEL ESTADO S.A.</t>
  </si>
  <si>
    <t>SUMIMEDICAL S.A.S.</t>
  </si>
  <si>
    <t>INSTITUTO DE EDUCACIÓN INTEGRAL EN SALUD FUNDETSALUD</t>
  </si>
  <si>
    <t xml:space="preserve">FUNDACION UNIVERSITARIA DEL AREA ANDINA   </t>
  </si>
  <si>
    <t xml:space="preserve">UNIVERSIDAD MILITAR NUEVA GRANADA   </t>
  </si>
  <si>
    <t>UNIVERSIDAD ANTONIO NARIÑO</t>
  </si>
  <si>
    <t>PATRIMONIO AUTONOMO FONDO DE ATENCION EN SALUD PPL 2024</t>
  </si>
  <si>
    <t>FIDEICOMISOS PATRIMONIOS AUTONOMOS FIDUCIARIA LA PREVISORA SA - FOMAG</t>
  </si>
  <si>
    <t>FIDUCIARIA LA PREVISORA S.A.</t>
  </si>
  <si>
    <t xml:space="preserve">COLOMBIANA DE TRASPLANTES S A S   </t>
  </si>
  <si>
    <t>UNIVERSIDAD DE CIENCIAS APLICADAS Y AMBIENTALES UDCA</t>
  </si>
  <si>
    <t>ORGANIZACION INTERNACIONAL PARA LAS MIGRACIONES O I M</t>
  </si>
  <si>
    <t>ESM ESCUELA MILITAR DE AVIACIÓN</t>
  </si>
  <si>
    <t xml:space="preserve">UNION TEMPORAL UT SALUD USPEC 2   </t>
  </si>
  <si>
    <t>HOSPITAL NAVAL NIVEL III DE CARTAGENA</t>
  </si>
  <si>
    <t>DIRECCION GENERAL DE SANIDAD MILITAR</t>
  </si>
  <si>
    <t>UNION TEMPORAL DEL NORTE REGION CINCO</t>
  </si>
  <si>
    <t>REGIONAL DE ASEGURAMIENTO EN SALUD NO 1</t>
  </si>
  <si>
    <t>FIDEICOMISO FONDO NACIONAL DE SALUD</t>
  </si>
  <si>
    <t>UNIDAD PRESTADORA DE SALUD BOGOTA</t>
  </si>
  <si>
    <t>JEFATURA DE SALUD DE FUERZA AEREA</t>
  </si>
  <si>
    <t>DISPENSARIO MEDICO NIVEL II BOGOTA</t>
  </si>
  <si>
    <t>DISPENSARIO MEDICO SUROCCIDENTE</t>
  </si>
  <si>
    <t xml:space="preserve">UNIDAD MEDICO ASISTENCIAL DEL PUTUMAYO EMPRESA UNIPERSONAL   </t>
  </si>
  <si>
    <t>HOSPITAL UNIVERSITARIO SAN IGNACIO</t>
  </si>
  <si>
    <t>ORGANIZACION CLINICA GENERAL DEL NORTE S.A.S</t>
  </si>
  <si>
    <t>UNION TEMPORAL TOLIHUILA</t>
  </si>
  <si>
    <t>FUNDACION SANTA FE DE BOGOTA</t>
  </si>
  <si>
    <t>UNIVERSIDAD NACIONAL DE COLOMBIA</t>
  </si>
  <si>
    <t>UNION TEMPORAL SALUDSUR2</t>
  </si>
  <si>
    <t>UNION TEMPORAL SERVISALUD SAN JOSE</t>
  </si>
  <si>
    <t>COSMITET LTDA CORPORACION DE SERVICIOS MEDICOS INTERNANCIONALES THEM Y CIA LTDA</t>
  </si>
  <si>
    <t>MAPFRE COLOMBIA VIDA SEGUROS S A</t>
  </si>
  <si>
    <t>POSITIVA COMPAÑIA DE SEGUROS S. A.</t>
  </si>
  <si>
    <t>AXA COLPATRIA SEGUROS DE VIDA S.A.</t>
  </si>
  <si>
    <t>RIESGOS LABORALES COLMENA S.A</t>
  </si>
  <si>
    <t>LA EQUIDAD SEGUROS DE VIDA ORGANISMO COOPERATIVO</t>
  </si>
  <si>
    <t>COMPAÑIA DE SEGUROS BOLIVAR S.A.</t>
  </si>
  <si>
    <t xml:space="preserve">LIBERTY SEGUROS DE VIDA S.A   </t>
  </si>
  <si>
    <t>SEGUROS DE VIDA SURAMERICANA S.A.</t>
  </si>
  <si>
    <t>ADMINISTRADORA DE LOS RECURSOS DEL SISTEMA GENERAL DE SEGURIDAD SOCIAL EN SALUD</t>
  </si>
  <si>
    <t>LIBERTY SEGUROS S.A.</t>
  </si>
  <si>
    <t>ZLS ASEGURADORA DE COLOMBIA S.A.</t>
  </si>
  <si>
    <t>AXA COLPATRIA SEGUROS S.A.</t>
  </si>
  <si>
    <t>ASEGURADORA SOLIDARIA DE COLOMBIA ENTIDAD COOPERATIVA</t>
  </si>
  <si>
    <t>SEGUROS COMERCIALES BOLIVAR S.A.</t>
  </si>
  <si>
    <t>SEGUROS GENERALES SURAMERICANA S. A.</t>
  </si>
  <si>
    <t>LA EQUIDAD SEGUROS GENERALES ORGANISMO COOPERATIVO</t>
  </si>
  <si>
    <t>MAPFRE SEGUROS GENERALES DE COLOMBIA S A</t>
  </si>
  <si>
    <t>COMPAÑIA MUNDIAL DE SEGUROS S.A.</t>
  </si>
  <si>
    <t>SEGUROS DEL ESTADO S.A.</t>
  </si>
  <si>
    <t>LA PREVISORA S A COMPAÑIA DE SEGUROS</t>
  </si>
  <si>
    <t>OTROS</t>
  </si>
  <si>
    <t>FONDO FINANCIERO DISTRITAL DE SALUD - VINCULADOS - EVENTO 7806208-2025</t>
  </si>
  <si>
    <t>FONDO FINANCIERO DISTRITAL DE SALUD - SALUD MENTAL</t>
  </si>
  <si>
    <t>FONDO FINANCIERO DISTRITAL DE SALUD - APHSM</t>
  </si>
  <si>
    <t>FONDO FINANCIERO DISTRITAL DE SALUD - CERTIFICADO DISCAPACIDAD</t>
  </si>
  <si>
    <t>FONDO FINANCIERO DISTRITAL DE SALUD - GRATIUDAD</t>
  </si>
  <si>
    <t>FONDO FINANCIERO DISTRITAL DE SALUD - APH</t>
  </si>
  <si>
    <t>FONDO FINANCIERO DISTRITAL DE SALUD - GESTANTES</t>
  </si>
  <si>
    <t>FONDO FINANCIERO DISTRITAL DE SALUD - FRONTERIZOS</t>
  </si>
  <si>
    <t>FONDO FINANCIERO DISTRITAL DE SALUD - VINCULADO</t>
  </si>
  <si>
    <t>FONDO FINANCIERO DISTRITAL DE SALUD - EQUIPO EXTRAMURAL</t>
  </si>
  <si>
    <t>FONDO FINANCIERO DISTRITAL DE SALUD - PAPSIVI</t>
  </si>
  <si>
    <t>FONDO FINANCIERO DISTRITAL DE SALUD - PIC</t>
  </si>
  <si>
    <t>FFDS</t>
  </si>
  <si>
    <t>EMSSANAR ENTIDAD PROMOTORA DE SALUD S.A.S.</t>
  </si>
  <si>
    <t>CAJA DE COMPENSACION FAMILIAR DEL ORIENTE COLOMBIANO COMFAORIENTE</t>
  </si>
  <si>
    <t>FUNDACION SALUD MIA EPS</t>
  </si>
  <si>
    <t>SALUD BOLIVAR EPS SAS</t>
  </si>
  <si>
    <t>COLMEDICA MEDICINA PREPAGADA S A</t>
  </si>
  <si>
    <t>DUSAKAWI EPS-I ASOCIACION DE CABILDOS INDIGENAS DEL CESAR Y GUAJIRA</t>
  </si>
  <si>
    <t>MALLAMAS ENTIDAD PROMOTORA DE SALUD MALLAMAS E P S INDIGENA</t>
  </si>
  <si>
    <t>CAPITAL SALUD ENTIDAD PROMOTORA DE SALUD DEL REGIMEN SUBSIDIADO S.A.S.</t>
  </si>
  <si>
    <t>SALUD TOTAL ENTIDAD PROMOTORA DE SALUD DEL REGIMEN CONTRIBUTIVO Y DEL REGIMEN SUBSIDIADO S A</t>
  </si>
  <si>
    <t>AIC ASOCIACION INDIGENA DEL CAUCA AIC EPS-INDIGENA</t>
  </si>
  <si>
    <t>CAJACOPI EPS S.A.S.</t>
  </si>
  <si>
    <t>EPS FAMILIAR DE COLOMBIA S.A.S.</t>
  </si>
  <si>
    <t>COMPENSAR - CAJA DE COMPENSACION FAMILIAR</t>
  </si>
  <si>
    <t>ENTIDAD PROMOTORA DE SALUD SANITAS S A S</t>
  </si>
  <si>
    <t>ALIANSALUD EPS</t>
  </si>
  <si>
    <t>ALIANZA MEDELLIN ANTIOQUIA EPS S.A.S. - SAVIA SALUD EPS</t>
  </si>
  <si>
    <t>FONDO DE PASIVO SOCIAL DE FERROCARRILES NACIONALES DE COLOMBIA</t>
  </si>
  <si>
    <t>ANAS WAYUU E P S I</t>
  </si>
  <si>
    <t>PIJAOS SALUD EPSI</t>
  </si>
  <si>
    <t>CAPRESOCA E.P.S.</t>
  </si>
  <si>
    <t>COOSALUD ENTIDAD PROMOTORA DE SALUD S.A.</t>
  </si>
  <si>
    <t>S.O.S. ENTIDAD PROMOTORA DE SALUD SERVICIO OCCIDENTAL DE SALUD S.A.</t>
  </si>
  <si>
    <t>COMFENALCO VALLE DELAGENTE-CAJA DE COMPENSACION FAMILIAR DEL VALLE DEL CAUCA</t>
  </si>
  <si>
    <t>ASOCIACION MUTUAL SER EMPRESA SOLIDARIA DE SALUD EPS-S</t>
  </si>
  <si>
    <t>ASMET SALUD EPS SAS</t>
  </si>
  <si>
    <t>NUEVA EMPRESA PROMOTORA DE SALUD S.A.</t>
  </si>
  <si>
    <t>EPS Y MEDICINA PREPAGADA SURAMERICANA S.A.</t>
  </si>
  <si>
    <t>FAMISANAR ENTIDAD PROMOTORA DE SALUD S A S</t>
  </si>
  <si>
    <t>R CONTRIBUTIVO</t>
  </si>
  <si>
    <t xml:space="preserve">SALUD BOLIVAR EPS SAS   </t>
  </si>
  <si>
    <t>PLAN DE BENEFICIOS EVENTO</t>
  </si>
  <si>
    <t xml:space="preserve">CAJA DE COMPENSACION FAMILIAR DE CARTAGENA   </t>
  </si>
  <si>
    <t xml:space="preserve">EPS FAMILIAR DE COLOMBIA S.A.S.   </t>
  </si>
  <si>
    <t xml:space="preserve">CAJACOPI EPS S.A.S.   </t>
  </si>
  <si>
    <t xml:space="preserve">EMSSANAR ENTIDAD PROMOTORA DE SALUD S.A.S.   </t>
  </si>
  <si>
    <t xml:space="preserve">ASMET SALUD EPS SAS   </t>
  </si>
  <si>
    <t xml:space="preserve">ALIANZA MEDELLIN ANTIOQUIA EPS S.A.S. - SAVIA SALUD EPS   </t>
  </si>
  <si>
    <t xml:space="preserve">CAPITAL SALUD ENTIDAD PROMOTORA DE SALUD DEL REGIMEN SUBSIDIADO S.A.S.   </t>
  </si>
  <si>
    <t xml:space="preserve">COOSALUD ENTIDAD PROMOTORA DE SALUD SA   </t>
  </si>
  <si>
    <t xml:space="preserve">NUEVA EMPRESA PROMOTORA DE SALUD S.A.   </t>
  </si>
  <si>
    <t xml:space="preserve">CAPRESOCA E.P.S.   </t>
  </si>
  <si>
    <t xml:space="preserve">CAJA DE COMPENSACION FAMILIAR DEL CHOCO   </t>
  </si>
  <si>
    <t xml:space="preserve">CAJA DE COMPENSACION FAMILIAR DEL ORIENTE COLOMBIANO COMFAORIENTE   </t>
  </si>
  <si>
    <t xml:space="preserve">COMFENALCO VALLE DELAGENTE-CAJA DE COMPENSACION FAMILIAR DEL VALLE DEL CAUCA   </t>
  </si>
  <si>
    <t xml:space="preserve">COMPENSAR - CAJA DE COMPENSACION FAMILIAR   </t>
  </si>
  <si>
    <t xml:space="preserve">ANAS WAYUU E P S I   </t>
  </si>
  <si>
    <t xml:space="preserve">MALLAMAS ENTIDAD PROMOTORA DE SALUD MALLAMAS E P S INDIGENA   </t>
  </si>
  <si>
    <t xml:space="preserve">ALIANSALUD ENTIDAD PROMOTORA DE SALUD SA   </t>
  </si>
  <si>
    <t xml:space="preserve">FAMISANAR ENTIDAD PROMOTORA DE SALUD S A S   </t>
  </si>
  <si>
    <t xml:space="preserve">DUSAKAWI EPS-I ASOCIACION DE CABILDOS INDIGENAS DEL CESAR Y GUAJIRA   </t>
  </si>
  <si>
    <t xml:space="preserve">AIC ASOCIACION INDIGENA DEL CAUCA AIC EPS-INDIGENA   </t>
  </si>
  <si>
    <t xml:space="preserve">PIJAOS SALUD EPSI   </t>
  </si>
  <si>
    <t xml:space="preserve">ASOCIACION MUTUAL SER EMPRESA SOLIDARIA DE SALUD EPS-S   </t>
  </si>
  <si>
    <t xml:space="preserve">S.O.S. ENTIDAD PROMOTORA DE SALUD SERVICIO OCCIDENTAL DE SALUD S.A.   </t>
  </si>
  <si>
    <t xml:space="preserve">ENTIDAD PROMOTORA DE SALUD SANITAS S A S - EN INTERVENCION BAJO LA MEDIDA DE TOMA DE POSESION   </t>
  </si>
  <si>
    <t xml:space="preserve">SALUD TOTAL ENTIDAD PROMOTORA DE SALUD DEL REGIMEN CONTRIBUTIVO Y DEL REGIMEN SUBSIDIADO S A   </t>
  </si>
  <si>
    <t xml:space="preserve">EPS Y MEDICINA PREPAGADA SURAMERICANA S.A.   </t>
  </si>
  <si>
    <t>R SUBSIDIADO</t>
  </si>
  <si>
    <t>FACTURADO</t>
  </si>
  <si>
    <t>PAGADOR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</si>
</sst>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1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1"/>
    <xf numFmtId="41" fontId="0" fillId="0" borderId="0" xfId="2" applyFont="1" applyFill="1" applyBorder="1"/>
    <xf numFmtId="0" fontId="3" fillId="0" borderId="0" xfId="1" applyFont="1"/>
    <xf numFmtId="41" fontId="0" fillId="0" borderId="0" xfId="2" applyFont="1" applyFill="1" applyBorder="1" applyAlignment="1">
      <alignment horizontal="center"/>
    </xf>
    <xf numFmtId="164" fontId="2" fillId="0" borderId="0" xfId="1" applyNumberFormat="1"/>
    <xf numFmtId="3" fontId="2" fillId="0" borderId="0" xfId="1" applyNumberFormat="1"/>
    <xf numFmtId="164" fontId="1" fillId="0" borderId="0" xfId="3" applyNumberFormat="1"/>
    <xf numFmtId="164" fontId="1" fillId="0" borderId="0" xfId="4" applyNumberFormat="1" applyFont="1"/>
    <xf numFmtId="3" fontId="1" fillId="0" borderId="0" xfId="5" applyNumberFormat="1"/>
    <xf numFmtId="0" fontId="1" fillId="0" borderId="0" xfId="3"/>
    <xf numFmtId="164" fontId="3" fillId="0" borderId="0" xfId="1" applyNumberFormat="1" applyFont="1"/>
    <xf numFmtId="41" fontId="2" fillId="0" borderId="0" xfId="1" applyNumberFormat="1"/>
    <xf numFmtId="0" fontId="4" fillId="0" borderId="0" xfId="1" applyFont="1"/>
    <xf numFmtId="41" fontId="4" fillId="2" borderId="1" xfId="2" applyFont="1" applyFill="1" applyBorder="1" applyAlignment="1">
      <alignment horizontal="center"/>
    </xf>
    <xf numFmtId="164" fontId="5" fillId="2" borderId="1" xfId="6" applyNumberFormat="1" applyFont="1" applyFill="1" applyBorder="1" applyAlignment="1">
      <alignment horizontal="center"/>
    </xf>
    <xf numFmtId="164" fontId="4" fillId="2" borderId="1" xfId="6" applyNumberFormat="1" applyFont="1" applyFill="1" applyBorder="1" applyAlignment="1">
      <alignment horizontal="center"/>
    </xf>
    <xf numFmtId="0" fontId="4" fillId="0" borderId="1" xfId="1" applyFont="1" applyBorder="1"/>
    <xf numFmtId="0" fontId="4" fillId="0" borderId="0" xfId="1" applyFont="1" applyFill="1" applyBorder="1"/>
    <xf numFmtId="164" fontId="0" fillId="0" borderId="0" xfId="6" applyNumberFormat="1" applyFont="1" applyFill="1" applyBorder="1" applyAlignment="1">
      <alignment horizontal="center"/>
    </xf>
    <xf numFmtId="164" fontId="0" fillId="0" borderId="1" xfId="6" applyNumberFormat="1" applyFont="1" applyBorder="1" applyAlignment="1">
      <alignment horizontal="center"/>
    </xf>
    <xf numFmtId="164" fontId="6" fillId="0" borderId="1" xfId="6" applyNumberFormat="1" applyFont="1" applyBorder="1" applyAlignment="1">
      <alignment horizontal="center"/>
    </xf>
    <xf numFmtId="164" fontId="0" fillId="0" borderId="1" xfId="6" applyNumberFormat="1" applyFont="1" applyFill="1" applyBorder="1" applyAlignment="1">
      <alignment horizontal="center"/>
    </xf>
    <xf numFmtId="0" fontId="1" fillId="0" borderId="1" xfId="7" applyFont="1" applyFill="1" applyBorder="1"/>
    <xf numFmtId="0" fontId="2" fillId="0" borderId="1" xfId="1" applyNumberFormat="1" applyFill="1" applyBorder="1"/>
    <xf numFmtId="164" fontId="6" fillId="0" borderId="1" xfId="1" applyNumberFormat="1" applyFont="1" applyFill="1" applyBorder="1"/>
    <xf numFmtId="0" fontId="1" fillId="0" borderId="1" xfId="7" applyNumberFormat="1" applyFont="1" applyFill="1" applyBorder="1"/>
    <xf numFmtId="0" fontId="1" fillId="0" borderId="1" xfId="7" applyFont="1" applyBorder="1"/>
    <xf numFmtId="164" fontId="4" fillId="0" borderId="0" xfId="1" applyNumberFormat="1" applyFont="1" applyFill="1" applyBorder="1"/>
    <xf numFmtId="0" fontId="4" fillId="0" borderId="0" xfId="1" applyFont="1" applyFill="1"/>
    <xf numFmtId="41" fontId="4" fillId="0" borderId="0" xfId="1" applyNumberFormat="1" applyFont="1" applyFill="1" applyBorder="1"/>
    <xf numFmtId="164" fontId="4" fillId="0" borderId="0" xfId="1" applyNumberFormat="1" applyFont="1"/>
    <xf numFmtId="41" fontId="4" fillId="2" borderId="1" xfId="1" applyNumberFormat="1" applyFont="1" applyFill="1" applyBorder="1" applyAlignment="1">
      <alignment horizontal="center"/>
    </xf>
    <xf numFmtId="0" fontId="0" fillId="0" borderId="1" xfId="7" applyFont="1" applyBorder="1"/>
    <xf numFmtId="0" fontId="4" fillId="0" borderId="0" xfId="1" applyFont="1" applyBorder="1"/>
    <xf numFmtId="0" fontId="1" fillId="0" borderId="1" xfId="7" applyNumberFormat="1" applyFont="1" applyBorder="1"/>
    <xf numFmtId="0" fontId="2" fillId="0" borderId="0" xfId="1" applyAlignment="1">
      <alignment horizontal="center" vertical="center"/>
    </xf>
    <xf numFmtId="41" fontId="4" fillId="3" borderId="1" xfId="2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7" fontId="4" fillId="3" borderId="1" xfId="1" applyNumberFormat="1" applyFont="1" applyFill="1" applyBorder="1" applyAlignment="1">
      <alignment horizontal="center" vertical="center"/>
    </xf>
    <xf numFmtId="0" fontId="2" fillId="0" borderId="1" xfId="1" applyBorder="1"/>
    <xf numFmtId="0" fontId="1" fillId="0" borderId="1" xfId="7" applyFont="1" applyBorder="1" applyAlignment="1">
      <alignment horizontal="right" vertical="center"/>
    </xf>
  </cellXfs>
  <cellStyles count="9">
    <cellStyle name="Millares [0] 2" xfId="2" xr:uid="{654620EB-0C3D-4804-9E99-3AE0F2CB8919}"/>
    <cellStyle name="Millares 12" xfId="4" xr:uid="{FFA52A1B-53D1-437F-80F0-D60F99AD9875}"/>
    <cellStyle name="Millares 2 2" xfId="6" xr:uid="{4FC1F174-6B0F-4524-B930-46C08C51A26C}"/>
    <cellStyle name="Millares 5" xfId="8" xr:uid="{A6C7125B-6A4E-4E91-A57E-4356496BB94E}"/>
    <cellStyle name="Normal" xfId="0" builtinId="0"/>
    <cellStyle name="Normal 2" xfId="1" xr:uid="{E989D828-7408-47A9-A295-8482AE7D4F8C}"/>
    <cellStyle name="Normal 3 2 2" xfId="5" xr:uid="{25E5762B-AC32-4C7B-B6C2-46C3B931CA46}"/>
    <cellStyle name="Normal 3 3" xfId="7" xr:uid="{325E34C0-E22D-4107-B3E4-903FED654075}"/>
    <cellStyle name="Normal 4" xfId="3" xr:uid="{0F4598D2-BEE2-4B9E-9205-600C4EC34F44}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D8D5F-9E44-4242-9CF1-277624CB069F}">
  <dimension ref="A1:AB178"/>
  <sheetViews>
    <sheetView tabSelected="1" zoomScale="60" zoomScaleNormal="60" workbookViewId="0">
      <selection activeCell="E14" sqref="E14"/>
    </sheetView>
  </sheetViews>
  <sheetFormatPr baseColWidth="10" defaultColWidth="12.5703125" defaultRowHeight="15.75" outlineLevelCol="1" x14ac:dyDescent="0.25"/>
  <cols>
    <col min="1" max="1" width="29.7109375" style="1" customWidth="1"/>
    <col min="2" max="2" width="82.7109375" style="1" customWidth="1"/>
    <col min="3" max="3" width="25.7109375" style="4" customWidth="1"/>
    <col min="4" max="4" width="26.28515625" style="1" customWidth="1"/>
    <col min="5" max="5" width="31.85546875" style="1" customWidth="1"/>
    <col min="6" max="6" width="26.28515625" style="1" customWidth="1"/>
    <col min="7" max="7" width="27.42578125" style="3" customWidth="1" outlineLevel="1"/>
    <col min="8" max="8" width="27.85546875" style="1" customWidth="1" outlineLevel="1"/>
    <col min="9" max="9" width="26.7109375" style="1" customWidth="1" outlineLevel="1"/>
    <col min="10" max="10" width="29.7109375" style="2" customWidth="1" outlineLevel="1"/>
    <col min="11" max="11" width="26.28515625" style="1" customWidth="1"/>
    <col min="12" max="12" width="20" style="1" customWidth="1"/>
    <col min="13" max="13" width="20.42578125" style="1" customWidth="1"/>
    <col min="14" max="14" width="20.5703125" style="1" customWidth="1"/>
    <col min="15" max="15" width="17.85546875" style="1" customWidth="1"/>
    <col min="16" max="16" width="16.7109375" style="1" customWidth="1"/>
    <col min="17" max="17" width="17.85546875" style="1" customWidth="1"/>
    <col min="18" max="18" width="19.140625" style="1" customWidth="1"/>
    <col min="19" max="20" width="17.7109375" style="1" customWidth="1"/>
    <col min="21" max="23" width="12.5703125" style="1" customWidth="1"/>
    <col min="24" max="24" width="21.28515625" style="1" customWidth="1"/>
    <col min="25" max="26" width="20.140625" style="1" customWidth="1"/>
    <col min="27" max="27" width="15.42578125" style="1" bestFit="1" customWidth="1"/>
    <col min="28" max="28" width="17.28515625" style="1" bestFit="1" customWidth="1"/>
    <col min="29" max="16384" width="12.5703125" style="1"/>
  </cols>
  <sheetData>
    <row r="1" spans="1:11" s="36" customFormat="1" ht="20.100000000000001" customHeight="1" x14ac:dyDescent="0.25">
      <c r="A1" s="42"/>
      <c r="B1" s="40"/>
      <c r="C1" s="41">
        <v>45658</v>
      </c>
      <c r="D1" s="41">
        <v>45689</v>
      </c>
      <c r="E1" s="41">
        <v>45717</v>
      </c>
      <c r="F1" s="41">
        <v>45748</v>
      </c>
      <c r="G1" s="41">
        <v>45778</v>
      </c>
      <c r="H1" s="41">
        <v>45809</v>
      </c>
      <c r="I1" s="41">
        <v>45839</v>
      </c>
      <c r="J1" s="41">
        <v>45870</v>
      </c>
      <c r="K1" s="41">
        <v>45901</v>
      </c>
    </row>
    <row r="2" spans="1:11" s="36" customFormat="1" x14ac:dyDescent="0.25">
      <c r="A2" s="40" t="s">
        <v>164</v>
      </c>
      <c r="B2" s="40"/>
      <c r="C2" s="37" t="s">
        <v>163</v>
      </c>
      <c r="D2" s="38" t="s">
        <v>163</v>
      </c>
      <c r="E2" s="38" t="s">
        <v>163</v>
      </c>
      <c r="F2" s="38" t="s">
        <v>163</v>
      </c>
      <c r="G2" s="39" t="s">
        <v>163</v>
      </c>
      <c r="H2" s="38" t="s">
        <v>163</v>
      </c>
      <c r="I2" s="38" t="s">
        <v>163</v>
      </c>
      <c r="J2" s="37" t="s">
        <v>163</v>
      </c>
      <c r="K2" s="38" t="s">
        <v>163</v>
      </c>
    </row>
    <row r="3" spans="1:11" s="13" customFormat="1" x14ac:dyDescent="0.25">
      <c r="A3" s="17" t="s">
        <v>162</v>
      </c>
      <c r="B3" s="17"/>
      <c r="C3" s="16">
        <f>+SUM(C4:C32)</f>
        <v>26006574095.73</v>
      </c>
      <c r="D3" s="16">
        <f>+SUM(D4:D32)</f>
        <v>11812896917</v>
      </c>
      <c r="E3" s="16">
        <f t="shared" ref="E3:K3" si="0">+SUM(E4:E32)</f>
        <v>44472905745.080002</v>
      </c>
      <c r="F3" s="16">
        <f t="shared" si="0"/>
        <v>29934146423.98</v>
      </c>
      <c r="G3" s="15">
        <f t="shared" si="0"/>
        <v>29079737322.5</v>
      </c>
      <c r="H3" s="14">
        <f t="shared" si="0"/>
        <v>36734122530.189995</v>
      </c>
      <c r="I3" s="14">
        <f t="shared" si="0"/>
        <v>31157179003</v>
      </c>
      <c r="J3" s="14">
        <f t="shared" si="0"/>
        <v>23371110638</v>
      </c>
      <c r="K3" s="14">
        <f t="shared" si="0"/>
        <v>30573480088</v>
      </c>
    </row>
    <row r="4" spans="1:11" x14ac:dyDescent="0.25">
      <c r="A4" s="35">
        <v>800088702</v>
      </c>
      <c r="B4" s="27" t="s">
        <v>161</v>
      </c>
      <c r="C4" s="20">
        <v>68569652</v>
      </c>
      <c r="D4" s="20">
        <v>40847922</v>
      </c>
      <c r="E4" s="20">
        <v>185387893</v>
      </c>
      <c r="F4" s="20">
        <v>106775389</v>
      </c>
      <c r="G4" s="21">
        <v>212252199</v>
      </c>
      <c r="H4" s="20">
        <v>211747933</v>
      </c>
      <c r="I4" s="20">
        <v>67974842</v>
      </c>
      <c r="J4" s="20">
        <v>152265219</v>
      </c>
      <c r="K4" s="20">
        <v>83571573</v>
      </c>
    </row>
    <row r="5" spans="1:11" x14ac:dyDescent="0.25">
      <c r="A5" s="35">
        <v>800130907</v>
      </c>
      <c r="B5" s="27" t="s">
        <v>160</v>
      </c>
      <c r="C5" s="20">
        <v>327536959</v>
      </c>
      <c r="D5" s="20">
        <v>493312278</v>
      </c>
      <c r="E5" s="20">
        <v>399096302.5</v>
      </c>
      <c r="F5" s="20">
        <v>477006717</v>
      </c>
      <c r="G5" s="21">
        <v>472539551.5</v>
      </c>
      <c r="H5" s="20">
        <v>413198220</v>
      </c>
      <c r="I5" s="20">
        <v>498530794</v>
      </c>
      <c r="J5" s="20">
        <v>404536841</v>
      </c>
      <c r="K5" s="20">
        <v>343695804</v>
      </c>
    </row>
    <row r="6" spans="1:11" x14ac:dyDescent="0.25">
      <c r="A6" s="35">
        <v>800251440</v>
      </c>
      <c r="B6" s="27" t="s">
        <v>159</v>
      </c>
      <c r="C6" s="20">
        <v>1269786534</v>
      </c>
      <c r="D6" s="20">
        <v>1413377502</v>
      </c>
      <c r="E6" s="20">
        <v>1392526587</v>
      </c>
      <c r="F6" s="20">
        <v>1500586894.98</v>
      </c>
      <c r="G6" s="21">
        <v>1283361677</v>
      </c>
      <c r="H6" s="20">
        <v>1429763791</v>
      </c>
      <c r="I6" s="20">
        <v>1450305499</v>
      </c>
      <c r="J6" s="20">
        <v>1465984426</v>
      </c>
      <c r="K6" s="20">
        <v>1490429722</v>
      </c>
    </row>
    <row r="7" spans="1:11" x14ac:dyDescent="0.25">
      <c r="A7" s="35">
        <v>805001157</v>
      </c>
      <c r="B7" s="27" t="s">
        <v>158</v>
      </c>
      <c r="C7" s="20">
        <v>376635</v>
      </c>
      <c r="D7" s="20">
        <v>257395</v>
      </c>
      <c r="E7" s="20">
        <v>0</v>
      </c>
      <c r="F7" s="20">
        <v>417389</v>
      </c>
      <c r="G7" s="21">
        <v>12359480</v>
      </c>
      <c r="H7" s="20">
        <v>8426627</v>
      </c>
      <c r="I7" s="20">
        <v>0</v>
      </c>
      <c r="J7" s="20">
        <v>358264</v>
      </c>
      <c r="K7" s="20">
        <v>1897931</v>
      </c>
    </row>
    <row r="8" spans="1:11" x14ac:dyDescent="0.25">
      <c r="A8" s="35">
        <v>806008394</v>
      </c>
      <c r="B8" s="27" t="s">
        <v>157</v>
      </c>
      <c r="C8" s="20">
        <v>277719053</v>
      </c>
      <c r="D8" s="20">
        <v>301154050</v>
      </c>
      <c r="E8" s="20">
        <v>373973603.68000001</v>
      </c>
      <c r="F8" s="20">
        <v>388150397</v>
      </c>
      <c r="G8" s="21">
        <v>391450991</v>
      </c>
      <c r="H8" s="20">
        <v>771827256</v>
      </c>
      <c r="I8" s="20">
        <v>400067898</v>
      </c>
      <c r="J8" s="20">
        <v>555417726</v>
      </c>
      <c r="K8" s="20">
        <v>477513788</v>
      </c>
    </row>
    <row r="9" spans="1:11" x14ac:dyDescent="0.25">
      <c r="A9" s="35">
        <v>809008362</v>
      </c>
      <c r="B9" s="27" t="s">
        <v>156</v>
      </c>
      <c r="C9" s="20">
        <v>81856691</v>
      </c>
      <c r="D9" s="20">
        <v>57322470</v>
      </c>
      <c r="E9" s="20">
        <v>540030</v>
      </c>
      <c r="F9" s="20">
        <v>49438313</v>
      </c>
      <c r="G9" s="21">
        <v>6830040</v>
      </c>
      <c r="H9" s="20">
        <v>63557384</v>
      </c>
      <c r="I9" s="20">
        <v>3949747</v>
      </c>
      <c r="J9" s="20">
        <v>128356546</v>
      </c>
      <c r="K9" s="20">
        <v>14112951</v>
      </c>
    </row>
    <row r="10" spans="1:11" x14ac:dyDescent="0.25">
      <c r="A10" s="35">
        <v>817001773</v>
      </c>
      <c r="B10" s="27" t="s">
        <v>155</v>
      </c>
      <c r="C10" s="20">
        <v>26818272</v>
      </c>
      <c r="D10" s="20">
        <v>744057</v>
      </c>
      <c r="E10" s="20">
        <v>2182400</v>
      </c>
      <c r="F10" s="20">
        <v>3516691</v>
      </c>
      <c r="G10" s="21">
        <v>2498366</v>
      </c>
      <c r="H10" s="20">
        <v>3099447</v>
      </c>
      <c r="I10" s="20">
        <v>2795300</v>
      </c>
      <c r="J10" s="20">
        <v>6950412</v>
      </c>
      <c r="K10" s="20">
        <v>1721928</v>
      </c>
    </row>
    <row r="11" spans="1:11" x14ac:dyDescent="0.25">
      <c r="A11" s="35">
        <v>824001398</v>
      </c>
      <c r="B11" s="27" t="s">
        <v>154</v>
      </c>
      <c r="C11" s="20">
        <v>6863510</v>
      </c>
      <c r="D11" s="20">
        <v>15449250</v>
      </c>
      <c r="E11" s="20">
        <v>9561165</v>
      </c>
      <c r="F11" s="20">
        <v>13997505</v>
      </c>
      <c r="G11" s="21">
        <v>18226917</v>
      </c>
      <c r="H11" s="20">
        <v>4665176</v>
      </c>
      <c r="I11" s="20">
        <v>8191905</v>
      </c>
      <c r="J11" s="20">
        <v>12796743</v>
      </c>
      <c r="K11" s="20">
        <v>14519081</v>
      </c>
    </row>
    <row r="12" spans="1:11" x14ac:dyDescent="0.25">
      <c r="A12" s="35">
        <v>830003564</v>
      </c>
      <c r="B12" s="27" t="s">
        <v>153</v>
      </c>
      <c r="C12" s="20">
        <v>1482366507.01</v>
      </c>
      <c r="D12" s="20">
        <v>3366504961</v>
      </c>
      <c r="E12" s="20">
        <v>1408792181</v>
      </c>
      <c r="F12" s="20">
        <v>2591056637</v>
      </c>
      <c r="G12" s="21">
        <v>1767770214</v>
      </c>
      <c r="H12" s="20">
        <v>2402428392.1899953</v>
      </c>
      <c r="I12" s="20">
        <v>2662334488</v>
      </c>
      <c r="J12" s="20">
        <v>2471312798</v>
      </c>
      <c r="K12" s="20">
        <v>3004479428</v>
      </c>
    </row>
    <row r="13" spans="1:11" x14ac:dyDescent="0.25">
      <c r="A13" s="35">
        <v>830113831</v>
      </c>
      <c r="B13" s="27" t="s">
        <v>152</v>
      </c>
      <c r="C13" s="20">
        <v>23376805</v>
      </c>
      <c r="D13" s="20">
        <v>15089278</v>
      </c>
      <c r="E13" s="20">
        <v>23027101</v>
      </c>
      <c r="F13" s="20">
        <v>6219455</v>
      </c>
      <c r="G13" s="21">
        <v>10195789</v>
      </c>
      <c r="H13" s="20">
        <v>7930164</v>
      </c>
      <c r="I13" s="20">
        <v>7767496</v>
      </c>
      <c r="J13" s="20">
        <v>7585324</v>
      </c>
      <c r="K13" s="20">
        <v>26709297</v>
      </c>
    </row>
    <row r="14" spans="1:11" x14ac:dyDescent="0.25">
      <c r="A14" s="35">
        <v>837000084</v>
      </c>
      <c r="B14" s="27" t="s">
        <v>151</v>
      </c>
      <c r="C14" s="20">
        <v>7964511</v>
      </c>
      <c r="D14" s="20">
        <v>1324504</v>
      </c>
      <c r="E14" s="20">
        <v>19136950</v>
      </c>
      <c r="F14" s="20">
        <v>28004040</v>
      </c>
      <c r="G14" s="21">
        <v>28436381</v>
      </c>
      <c r="H14" s="20">
        <v>7305890</v>
      </c>
      <c r="I14" s="20">
        <v>7780023</v>
      </c>
      <c r="J14" s="20">
        <v>396200</v>
      </c>
      <c r="K14" s="20">
        <v>8464889</v>
      </c>
    </row>
    <row r="15" spans="1:11" x14ac:dyDescent="0.25">
      <c r="A15" s="35">
        <v>839000495</v>
      </c>
      <c r="B15" s="27" t="s">
        <v>150</v>
      </c>
      <c r="C15" s="20">
        <v>9516070</v>
      </c>
      <c r="D15" s="20">
        <v>18874380</v>
      </c>
      <c r="E15" s="20">
        <v>13892715</v>
      </c>
      <c r="F15" s="20">
        <v>32601314</v>
      </c>
      <c r="G15" s="21">
        <v>10692053</v>
      </c>
      <c r="H15" s="20">
        <v>15446583</v>
      </c>
      <c r="I15" s="20">
        <v>6795304</v>
      </c>
      <c r="J15" s="20">
        <v>10074925</v>
      </c>
      <c r="K15" s="20">
        <v>16707054</v>
      </c>
    </row>
    <row r="16" spans="1:11" x14ac:dyDescent="0.25">
      <c r="A16" s="35">
        <v>860066942</v>
      </c>
      <c r="B16" s="27" t="s">
        <v>149</v>
      </c>
      <c r="C16" s="20">
        <v>191006484</v>
      </c>
      <c r="D16" s="20">
        <v>359558351</v>
      </c>
      <c r="E16" s="20">
        <v>392766995.89999998</v>
      </c>
      <c r="F16" s="20">
        <v>322958624</v>
      </c>
      <c r="G16" s="21">
        <v>576020905</v>
      </c>
      <c r="H16" s="20">
        <v>432365533</v>
      </c>
      <c r="I16" s="20">
        <v>366182512</v>
      </c>
      <c r="J16" s="20">
        <v>445132388</v>
      </c>
      <c r="K16" s="20">
        <v>495110745</v>
      </c>
    </row>
    <row r="17" spans="1:13" x14ac:dyDescent="0.25">
      <c r="A17" s="35">
        <v>890303093</v>
      </c>
      <c r="B17" s="27" t="s">
        <v>148</v>
      </c>
      <c r="C17" s="20">
        <v>0</v>
      </c>
      <c r="D17" s="20">
        <v>1476200</v>
      </c>
      <c r="E17" s="20">
        <v>190715</v>
      </c>
      <c r="F17" s="20">
        <v>20094066</v>
      </c>
      <c r="G17" s="21">
        <v>86693</v>
      </c>
      <c r="H17" s="20">
        <v>1576561</v>
      </c>
      <c r="I17" s="20">
        <v>0</v>
      </c>
      <c r="J17" s="20">
        <v>86200</v>
      </c>
      <c r="K17" s="20">
        <v>0</v>
      </c>
    </row>
    <row r="18" spans="1:13" x14ac:dyDescent="0.25">
      <c r="A18" s="35">
        <v>890500675</v>
      </c>
      <c r="B18" s="27" t="s">
        <v>147</v>
      </c>
      <c r="C18" s="20">
        <v>675479</v>
      </c>
      <c r="D18" s="20">
        <v>22609760</v>
      </c>
      <c r="E18" s="20">
        <v>2572464</v>
      </c>
      <c r="F18" s="20">
        <v>6395030</v>
      </c>
      <c r="G18" s="21">
        <v>233384</v>
      </c>
      <c r="H18" s="20">
        <v>30371521</v>
      </c>
      <c r="I18" s="20">
        <v>3649193</v>
      </c>
      <c r="J18" s="20">
        <v>4990387</v>
      </c>
      <c r="K18" s="20">
        <v>1062462</v>
      </c>
    </row>
    <row r="19" spans="1:13" x14ac:dyDescent="0.25">
      <c r="A19" s="35">
        <v>891600091</v>
      </c>
      <c r="B19" s="27" t="s">
        <v>146</v>
      </c>
      <c r="C19" s="20">
        <v>1042880</v>
      </c>
      <c r="D19" s="20">
        <v>24995162</v>
      </c>
      <c r="E19" s="20">
        <v>91781628</v>
      </c>
      <c r="F19" s="20">
        <v>901209</v>
      </c>
      <c r="G19" s="21">
        <v>4092759</v>
      </c>
      <c r="H19" s="20">
        <v>895713</v>
      </c>
      <c r="I19" s="20">
        <v>14542186</v>
      </c>
      <c r="J19" s="20">
        <v>1223385</v>
      </c>
      <c r="K19" s="20">
        <v>59040397</v>
      </c>
    </row>
    <row r="20" spans="1:13" x14ac:dyDescent="0.25">
      <c r="A20" s="35">
        <v>891856000</v>
      </c>
      <c r="B20" s="27" t="s">
        <v>145</v>
      </c>
      <c r="C20" s="20">
        <v>43228788</v>
      </c>
      <c r="D20" s="20">
        <v>26197900</v>
      </c>
      <c r="E20" s="20">
        <v>54148499</v>
      </c>
      <c r="F20" s="20">
        <v>54604444</v>
      </c>
      <c r="G20" s="21">
        <v>7110823</v>
      </c>
      <c r="H20" s="20">
        <v>31352273</v>
      </c>
      <c r="I20" s="20">
        <v>8006731</v>
      </c>
      <c r="J20" s="20">
        <v>19023932</v>
      </c>
      <c r="K20" s="20">
        <v>52451467</v>
      </c>
    </row>
    <row r="21" spans="1:13" x14ac:dyDescent="0.25">
      <c r="A21" s="35">
        <v>900156264</v>
      </c>
      <c r="B21" s="27" t="s">
        <v>144</v>
      </c>
      <c r="C21" s="20">
        <v>987244972.72000003</v>
      </c>
      <c r="D21" s="20">
        <v>1084086524</v>
      </c>
      <c r="E21" s="20">
        <v>1245915033</v>
      </c>
      <c r="F21" s="20">
        <v>1543310563</v>
      </c>
      <c r="G21" s="21">
        <v>1356401757</v>
      </c>
      <c r="H21" s="20">
        <v>1281353210</v>
      </c>
      <c r="I21" s="20">
        <v>1771628888</v>
      </c>
      <c r="J21" s="20">
        <v>1690077512</v>
      </c>
      <c r="K21" s="20">
        <v>1739754300</v>
      </c>
    </row>
    <row r="22" spans="1:13" x14ac:dyDescent="0.25">
      <c r="A22" s="35">
        <v>900226715</v>
      </c>
      <c r="B22" s="27" t="s">
        <v>143</v>
      </c>
      <c r="C22" s="20">
        <v>860118881</v>
      </c>
      <c r="D22" s="20">
        <v>605692745</v>
      </c>
      <c r="E22" s="20">
        <v>831137112</v>
      </c>
      <c r="F22" s="20">
        <v>1088271149</v>
      </c>
      <c r="G22" s="21">
        <v>966477060</v>
      </c>
      <c r="H22" s="20">
        <v>1130309873</v>
      </c>
      <c r="I22" s="20">
        <v>1080360422</v>
      </c>
      <c r="J22" s="20">
        <v>1139736842</v>
      </c>
      <c r="K22" s="20">
        <v>1417645347</v>
      </c>
    </row>
    <row r="23" spans="1:13" x14ac:dyDescent="0.25">
      <c r="A23" s="35">
        <v>900298372</v>
      </c>
      <c r="B23" s="27" t="s">
        <v>142</v>
      </c>
      <c r="C23" s="20">
        <v>19879276898</v>
      </c>
      <c r="D23" s="20">
        <v>3376717920</v>
      </c>
      <c r="E23" s="20">
        <v>37340316873</v>
      </c>
      <c r="F23" s="20">
        <v>21051003488</v>
      </c>
      <c r="G23" s="21">
        <v>21289713452</v>
      </c>
      <c r="H23" s="20">
        <v>27680800974</v>
      </c>
      <c r="I23" s="20">
        <v>22242259068</v>
      </c>
      <c r="J23" s="20">
        <v>14126647186</v>
      </c>
      <c r="K23" s="20">
        <v>20672640868</v>
      </c>
    </row>
    <row r="24" spans="1:13" x14ac:dyDescent="0.25">
      <c r="A24" s="35">
        <v>900604350</v>
      </c>
      <c r="B24" s="27" t="s">
        <v>141</v>
      </c>
      <c r="C24" s="20">
        <v>68552383</v>
      </c>
      <c r="D24" s="20">
        <v>71695884</v>
      </c>
      <c r="E24" s="20">
        <v>21285559</v>
      </c>
      <c r="F24" s="20">
        <v>64446119</v>
      </c>
      <c r="G24" s="21">
        <v>32752724</v>
      </c>
      <c r="H24" s="20">
        <v>77702742</v>
      </c>
      <c r="I24" s="20">
        <v>48504462</v>
      </c>
      <c r="J24" s="20">
        <v>39833504</v>
      </c>
      <c r="K24" s="20">
        <v>40345192</v>
      </c>
    </row>
    <row r="25" spans="1:13" x14ac:dyDescent="0.25">
      <c r="A25" s="35">
        <v>900935126</v>
      </c>
      <c r="B25" s="27" t="s">
        <v>140</v>
      </c>
      <c r="C25" s="20">
        <v>131166114</v>
      </c>
      <c r="D25" s="20">
        <v>181221355</v>
      </c>
      <c r="E25" s="20">
        <v>166503824</v>
      </c>
      <c r="F25" s="20">
        <v>264708921</v>
      </c>
      <c r="G25" s="21">
        <v>272043584</v>
      </c>
      <c r="H25" s="20">
        <v>254220036</v>
      </c>
      <c r="I25" s="20">
        <v>243224156</v>
      </c>
      <c r="J25" s="20">
        <v>171950571</v>
      </c>
      <c r="K25" s="20">
        <v>115778720</v>
      </c>
    </row>
    <row r="26" spans="1:13" x14ac:dyDescent="0.25">
      <c r="A26" s="35">
        <v>901021565</v>
      </c>
      <c r="B26" s="27" t="s">
        <v>139</v>
      </c>
      <c r="C26" s="20">
        <v>49395133</v>
      </c>
      <c r="D26" s="20">
        <v>11640353</v>
      </c>
      <c r="E26" s="20">
        <v>38094915</v>
      </c>
      <c r="F26" s="20">
        <v>19717620</v>
      </c>
      <c r="G26" s="21">
        <v>33226574</v>
      </c>
      <c r="H26" s="20">
        <v>129143252</v>
      </c>
      <c r="I26" s="20">
        <v>26237681</v>
      </c>
      <c r="J26" s="20">
        <v>38127990</v>
      </c>
      <c r="K26" s="20">
        <v>70978569</v>
      </c>
    </row>
    <row r="27" spans="1:13" x14ac:dyDescent="0.25">
      <c r="A27" s="35">
        <v>901543211</v>
      </c>
      <c r="B27" s="27" t="s">
        <v>138</v>
      </c>
      <c r="C27" s="20">
        <v>176805616</v>
      </c>
      <c r="D27" s="20">
        <v>310756358</v>
      </c>
      <c r="E27" s="20">
        <v>407923700</v>
      </c>
      <c r="F27" s="20">
        <v>226313544</v>
      </c>
      <c r="G27" s="21">
        <v>290107219</v>
      </c>
      <c r="H27" s="20">
        <v>254773614</v>
      </c>
      <c r="I27" s="20">
        <v>206203478</v>
      </c>
      <c r="J27" s="20">
        <v>440493969</v>
      </c>
      <c r="K27" s="20">
        <v>392712544</v>
      </c>
    </row>
    <row r="28" spans="1:13" x14ac:dyDescent="0.25">
      <c r="A28" s="35">
        <v>901543761</v>
      </c>
      <c r="B28" s="27" t="s">
        <v>137</v>
      </c>
      <c r="C28" s="20">
        <v>35309268</v>
      </c>
      <c r="D28" s="20">
        <v>11990358</v>
      </c>
      <c r="E28" s="20">
        <v>46708495</v>
      </c>
      <c r="F28" s="20">
        <v>73570805</v>
      </c>
      <c r="G28" s="21">
        <v>34375297</v>
      </c>
      <c r="H28" s="20">
        <v>89307465</v>
      </c>
      <c r="I28" s="20">
        <v>28715484</v>
      </c>
      <c r="J28" s="20">
        <v>36991448</v>
      </c>
      <c r="K28" s="20">
        <v>31772536</v>
      </c>
    </row>
    <row r="29" spans="1:13" x14ac:dyDescent="0.25">
      <c r="A29" s="27">
        <v>900914254</v>
      </c>
      <c r="B29" s="27" t="s">
        <v>107</v>
      </c>
      <c r="C29" s="20">
        <v>0</v>
      </c>
      <c r="D29" s="20">
        <v>0</v>
      </c>
      <c r="E29" s="20">
        <v>5356804</v>
      </c>
      <c r="F29" s="20">
        <v>80100</v>
      </c>
      <c r="G29" s="21">
        <v>481433</v>
      </c>
      <c r="H29" s="20">
        <v>552900</v>
      </c>
      <c r="I29" s="20">
        <v>1171446</v>
      </c>
      <c r="J29" s="20">
        <v>759900</v>
      </c>
      <c r="K29" s="20">
        <v>355695</v>
      </c>
    </row>
    <row r="30" spans="1:13" x14ac:dyDescent="0.25">
      <c r="A30" s="35">
        <v>890480110</v>
      </c>
      <c r="B30" s="27" t="s">
        <v>136</v>
      </c>
      <c r="C30" s="20">
        <v>0</v>
      </c>
      <c r="D30" s="20">
        <v>0</v>
      </c>
      <c r="E30" s="20">
        <v>0</v>
      </c>
      <c r="F30" s="20">
        <v>0</v>
      </c>
      <c r="G30" s="21">
        <v>0</v>
      </c>
      <c r="H30" s="20">
        <v>0</v>
      </c>
      <c r="I30" s="20">
        <v>0</v>
      </c>
      <c r="J30" s="20">
        <v>0</v>
      </c>
      <c r="K30" s="20">
        <v>0</v>
      </c>
      <c r="M30" s="5"/>
    </row>
    <row r="31" spans="1:13" x14ac:dyDescent="0.25">
      <c r="A31" s="35">
        <v>900959048</v>
      </c>
      <c r="B31" s="27" t="s">
        <v>135</v>
      </c>
      <c r="C31" s="20">
        <v>0</v>
      </c>
      <c r="D31" s="20">
        <v>0</v>
      </c>
      <c r="E31" s="20">
        <v>0</v>
      </c>
      <c r="F31" s="20">
        <v>0</v>
      </c>
      <c r="G31" s="21">
        <v>0</v>
      </c>
      <c r="H31" s="20">
        <v>0</v>
      </c>
      <c r="I31" s="20">
        <v>0</v>
      </c>
      <c r="J31" s="20">
        <v>0</v>
      </c>
      <c r="K31" s="20">
        <v>0</v>
      </c>
      <c r="M31" s="5"/>
    </row>
    <row r="32" spans="1:13" x14ac:dyDescent="0.25">
      <c r="A32" s="35">
        <v>901438242</v>
      </c>
      <c r="B32" s="27" t="s">
        <v>134</v>
      </c>
      <c r="C32" s="20">
        <v>0</v>
      </c>
      <c r="D32" s="20">
        <v>0</v>
      </c>
      <c r="E32" s="20">
        <v>86200</v>
      </c>
      <c r="F32" s="20">
        <v>0</v>
      </c>
      <c r="G32" s="21">
        <v>0</v>
      </c>
      <c r="H32" s="20">
        <v>0</v>
      </c>
      <c r="I32" s="20">
        <v>0</v>
      </c>
      <c r="J32" s="20">
        <v>0</v>
      </c>
      <c r="K32" s="20">
        <v>7800</v>
      </c>
    </row>
    <row r="33" spans="1:12" x14ac:dyDescent="0.25">
      <c r="A33" s="17" t="s">
        <v>133</v>
      </c>
      <c r="B33" s="17"/>
      <c r="C33" s="16">
        <f>+SUM(C34:C61)</f>
        <v>4255434456.5900002</v>
      </c>
      <c r="D33" s="16">
        <f>SUM(D34:D61)</f>
        <v>4929563371</v>
      </c>
      <c r="E33" s="16">
        <f>+SUM(E34:E61)</f>
        <v>5217689757.1599998</v>
      </c>
      <c r="F33" s="16">
        <f>SUM(F34:F61)</f>
        <v>5133569134.3899994</v>
      </c>
      <c r="G33" s="15">
        <f>SUM(G34:G61)</f>
        <v>5469916453.2399998</v>
      </c>
      <c r="H33" s="14">
        <f t="shared" ref="H33:K33" si="1">SUM(H34:H61)</f>
        <v>7050693533</v>
      </c>
      <c r="I33" s="14">
        <f t="shared" si="1"/>
        <v>6004297949</v>
      </c>
      <c r="J33" s="14">
        <f t="shared" si="1"/>
        <v>6764781915</v>
      </c>
      <c r="K33" s="14">
        <f t="shared" si="1"/>
        <v>8321563759</v>
      </c>
    </row>
    <row r="34" spans="1:12" x14ac:dyDescent="0.25">
      <c r="A34" s="27">
        <v>830003564</v>
      </c>
      <c r="B34" s="27" t="s">
        <v>132</v>
      </c>
      <c r="C34" s="20">
        <v>402102989.19999999</v>
      </c>
      <c r="D34" s="20">
        <v>685701708</v>
      </c>
      <c r="E34" s="20">
        <v>986412534.45999992</v>
      </c>
      <c r="F34" s="20">
        <v>1455552841.75</v>
      </c>
      <c r="G34" s="21">
        <v>2204300030.0700002</v>
      </c>
      <c r="H34" s="20">
        <v>2377186058</v>
      </c>
      <c r="I34" s="20">
        <v>2015853175</v>
      </c>
      <c r="J34" s="20">
        <v>2151329956</v>
      </c>
      <c r="K34" s="20">
        <v>2871638212</v>
      </c>
      <c r="L34" s="5"/>
    </row>
    <row r="35" spans="1:12" x14ac:dyDescent="0.25">
      <c r="A35" s="27">
        <v>800088702</v>
      </c>
      <c r="B35" s="27" t="s">
        <v>131</v>
      </c>
      <c r="C35" s="20">
        <v>109071474</v>
      </c>
      <c r="D35" s="20">
        <v>290947421</v>
      </c>
      <c r="E35" s="20">
        <v>248993280</v>
      </c>
      <c r="F35" s="20">
        <v>250873908</v>
      </c>
      <c r="G35" s="21">
        <v>258816647</v>
      </c>
      <c r="H35" s="20">
        <v>463672292</v>
      </c>
      <c r="I35" s="20">
        <v>303704124</v>
      </c>
      <c r="J35" s="20">
        <v>389171526</v>
      </c>
      <c r="K35" s="20">
        <v>326397416</v>
      </c>
      <c r="L35" s="5"/>
    </row>
    <row r="36" spans="1:12" x14ac:dyDescent="0.25">
      <c r="A36" s="27">
        <v>900156264</v>
      </c>
      <c r="B36" s="27" t="s">
        <v>130</v>
      </c>
      <c r="C36" s="20">
        <v>747250313.98000002</v>
      </c>
      <c r="D36" s="20">
        <v>978446080</v>
      </c>
      <c r="E36" s="20">
        <v>970671722</v>
      </c>
      <c r="F36" s="20">
        <v>956239569</v>
      </c>
      <c r="G36" s="21">
        <v>948574439</v>
      </c>
      <c r="H36" s="20">
        <v>966924533</v>
      </c>
      <c r="I36" s="20">
        <v>1174224413</v>
      </c>
      <c r="J36" s="20">
        <v>1759867225</v>
      </c>
      <c r="K36" s="20">
        <v>2132167987</v>
      </c>
      <c r="L36" s="5"/>
    </row>
    <row r="37" spans="1:12" x14ac:dyDescent="0.25">
      <c r="A37" s="27">
        <v>900935126</v>
      </c>
      <c r="B37" s="27" t="s">
        <v>129</v>
      </c>
      <c r="C37" s="20">
        <v>4461789</v>
      </c>
      <c r="D37" s="20">
        <v>11369022</v>
      </c>
      <c r="E37" s="20">
        <v>4578570</v>
      </c>
      <c r="F37" s="20">
        <v>3587167</v>
      </c>
      <c r="G37" s="21">
        <v>6985204</v>
      </c>
      <c r="H37" s="20">
        <v>24522918</v>
      </c>
      <c r="I37" s="20">
        <v>3877046</v>
      </c>
      <c r="J37" s="20">
        <v>5962102</v>
      </c>
      <c r="K37" s="20">
        <v>66146206</v>
      </c>
      <c r="L37" s="5"/>
    </row>
    <row r="38" spans="1:12" x14ac:dyDescent="0.25">
      <c r="A38" s="27">
        <v>806008394</v>
      </c>
      <c r="B38" s="27" t="s">
        <v>128</v>
      </c>
      <c r="C38" s="20">
        <v>115481413</v>
      </c>
      <c r="D38" s="20">
        <v>110434883</v>
      </c>
      <c r="E38" s="20">
        <v>282091275.94</v>
      </c>
      <c r="F38" s="20">
        <v>277955462.68000001</v>
      </c>
      <c r="G38" s="21">
        <v>61213844</v>
      </c>
      <c r="H38" s="20">
        <v>59039027</v>
      </c>
      <c r="I38" s="20">
        <v>84753652</v>
      </c>
      <c r="J38" s="20">
        <v>69672347</v>
      </c>
      <c r="K38" s="20">
        <v>65165652</v>
      </c>
      <c r="L38" s="5"/>
    </row>
    <row r="39" spans="1:12" x14ac:dyDescent="0.25">
      <c r="A39" s="27">
        <v>890303093</v>
      </c>
      <c r="B39" s="27" t="s">
        <v>127</v>
      </c>
      <c r="C39" s="20">
        <v>274718</v>
      </c>
      <c r="D39" s="20">
        <v>540482</v>
      </c>
      <c r="E39" s="20">
        <v>0</v>
      </c>
      <c r="F39" s="20">
        <v>0</v>
      </c>
      <c r="G39" s="21">
        <v>0</v>
      </c>
      <c r="H39" s="20">
        <v>0</v>
      </c>
      <c r="I39" s="20">
        <v>0</v>
      </c>
      <c r="J39" s="20">
        <v>0</v>
      </c>
      <c r="K39" s="20">
        <v>0</v>
      </c>
      <c r="L39" s="5"/>
    </row>
    <row r="40" spans="1:12" x14ac:dyDescent="0.25">
      <c r="A40" s="27">
        <v>805001157</v>
      </c>
      <c r="B40" s="27" t="s">
        <v>126</v>
      </c>
      <c r="C40" s="20">
        <v>577379</v>
      </c>
      <c r="D40" s="20">
        <v>174703</v>
      </c>
      <c r="E40" s="20">
        <v>1100020</v>
      </c>
      <c r="F40" s="20">
        <v>6111024</v>
      </c>
      <c r="G40" s="21">
        <v>974987</v>
      </c>
      <c r="H40" s="20">
        <v>428700</v>
      </c>
      <c r="I40" s="20">
        <v>400</v>
      </c>
      <c r="J40" s="20">
        <v>304688</v>
      </c>
      <c r="K40" s="20">
        <v>0</v>
      </c>
      <c r="L40" s="5"/>
    </row>
    <row r="41" spans="1:12" x14ac:dyDescent="0.25">
      <c r="A41" s="27">
        <v>900226715</v>
      </c>
      <c r="B41" s="27" t="s">
        <v>125</v>
      </c>
      <c r="C41" s="20">
        <v>39382593</v>
      </c>
      <c r="D41" s="20">
        <v>143460218</v>
      </c>
      <c r="E41" s="20">
        <v>74163597</v>
      </c>
      <c r="F41" s="20">
        <v>82528941</v>
      </c>
      <c r="G41" s="21">
        <v>81435529</v>
      </c>
      <c r="H41" s="20">
        <v>80053940</v>
      </c>
      <c r="I41" s="20">
        <v>128473269</v>
      </c>
      <c r="J41" s="20">
        <v>96715810</v>
      </c>
      <c r="K41" s="20">
        <v>108781020</v>
      </c>
      <c r="L41" s="5"/>
    </row>
    <row r="42" spans="1:12" x14ac:dyDescent="0.25">
      <c r="A42" s="27">
        <v>891856000</v>
      </c>
      <c r="B42" s="27" t="s">
        <v>124</v>
      </c>
      <c r="C42" s="20">
        <v>0</v>
      </c>
      <c r="D42" s="20">
        <v>0</v>
      </c>
      <c r="E42" s="20">
        <v>17146223</v>
      </c>
      <c r="F42" s="20">
        <v>36000155</v>
      </c>
      <c r="G42" s="21">
        <v>40041969</v>
      </c>
      <c r="H42" s="20">
        <v>85800</v>
      </c>
      <c r="I42" s="20">
        <v>2106300</v>
      </c>
      <c r="J42" s="20">
        <v>0</v>
      </c>
      <c r="K42" s="20">
        <v>0</v>
      </c>
      <c r="L42" s="5"/>
    </row>
    <row r="43" spans="1:12" x14ac:dyDescent="0.25">
      <c r="A43" s="27">
        <v>809008362</v>
      </c>
      <c r="B43" s="27" t="s">
        <v>123</v>
      </c>
      <c r="C43" s="20">
        <v>86200</v>
      </c>
      <c r="D43" s="20">
        <v>2731808</v>
      </c>
      <c r="E43" s="20">
        <v>197181</v>
      </c>
      <c r="F43" s="20">
        <v>159900</v>
      </c>
      <c r="G43" s="21">
        <v>0</v>
      </c>
      <c r="H43" s="20">
        <v>1094456</v>
      </c>
      <c r="I43" s="20">
        <v>4370856</v>
      </c>
      <c r="J43" s="20">
        <v>0</v>
      </c>
      <c r="K43" s="20">
        <v>364769</v>
      </c>
      <c r="L43" s="5"/>
    </row>
    <row r="44" spans="1:12" x14ac:dyDescent="0.25">
      <c r="A44" s="27">
        <v>839000495</v>
      </c>
      <c r="B44" s="27" t="s">
        <v>122</v>
      </c>
      <c r="C44" s="20">
        <v>0</v>
      </c>
      <c r="D44" s="20">
        <v>0</v>
      </c>
      <c r="E44" s="20">
        <v>0</v>
      </c>
      <c r="F44" s="20">
        <v>0</v>
      </c>
      <c r="G44" s="21">
        <v>0</v>
      </c>
      <c r="H44" s="20">
        <v>0</v>
      </c>
      <c r="I44" s="20">
        <v>0</v>
      </c>
      <c r="J44" s="20">
        <v>0</v>
      </c>
      <c r="K44" s="20">
        <v>666145</v>
      </c>
      <c r="L44" s="5"/>
    </row>
    <row r="45" spans="1:12" x14ac:dyDescent="0.25">
      <c r="A45" s="27">
        <v>800112806</v>
      </c>
      <c r="B45" s="27" t="s">
        <v>121</v>
      </c>
      <c r="C45" s="20">
        <v>6650543</v>
      </c>
      <c r="D45" s="20">
        <v>0</v>
      </c>
      <c r="E45" s="20">
        <v>7895752</v>
      </c>
      <c r="F45" s="20">
        <v>11344180</v>
      </c>
      <c r="G45" s="21">
        <v>1151100</v>
      </c>
      <c r="H45" s="20">
        <v>103000</v>
      </c>
      <c r="I45" s="20">
        <v>20757518</v>
      </c>
      <c r="J45" s="20">
        <v>11086269</v>
      </c>
      <c r="K45" s="20">
        <v>12412556</v>
      </c>
      <c r="L45" s="5"/>
    </row>
    <row r="46" spans="1:12" x14ac:dyDescent="0.25">
      <c r="A46" s="27">
        <v>900604350</v>
      </c>
      <c r="B46" s="27" t="s">
        <v>120</v>
      </c>
      <c r="C46" s="20">
        <v>0</v>
      </c>
      <c r="D46" s="20">
        <v>86742</v>
      </c>
      <c r="E46" s="20">
        <v>169900</v>
      </c>
      <c r="F46" s="20">
        <v>0</v>
      </c>
      <c r="G46" s="21">
        <v>86466</v>
      </c>
      <c r="H46" s="20">
        <v>2211824</v>
      </c>
      <c r="I46" s="20">
        <v>340107</v>
      </c>
      <c r="J46" s="20">
        <v>86688</v>
      </c>
      <c r="K46" s="20">
        <v>4038486</v>
      </c>
      <c r="L46" s="5"/>
    </row>
    <row r="47" spans="1:12" x14ac:dyDescent="0.25">
      <c r="A47" s="27">
        <v>830113831</v>
      </c>
      <c r="B47" s="27" t="s">
        <v>119</v>
      </c>
      <c r="C47" s="20">
        <v>21841039</v>
      </c>
      <c r="D47" s="20">
        <v>82022675</v>
      </c>
      <c r="E47" s="20">
        <v>22154251</v>
      </c>
      <c r="F47" s="20">
        <v>40587565</v>
      </c>
      <c r="G47" s="21">
        <v>29386343</v>
      </c>
      <c r="H47" s="20">
        <v>16437133</v>
      </c>
      <c r="I47" s="20">
        <v>34842768</v>
      </c>
      <c r="J47" s="20">
        <v>36146979</v>
      </c>
      <c r="K47" s="20">
        <v>45382423</v>
      </c>
      <c r="L47" s="5"/>
    </row>
    <row r="48" spans="1:12" x14ac:dyDescent="0.25">
      <c r="A48" s="27">
        <v>800251440</v>
      </c>
      <c r="B48" s="27" t="s">
        <v>118</v>
      </c>
      <c r="C48" s="20">
        <v>401068708</v>
      </c>
      <c r="D48" s="20">
        <v>511156611</v>
      </c>
      <c r="E48" s="20">
        <v>411693646.92000002</v>
      </c>
      <c r="F48" s="20">
        <v>463490538.96000004</v>
      </c>
      <c r="G48" s="21">
        <v>359081459</v>
      </c>
      <c r="H48" s="20">
        <v>531032487</v>
      </c>
      <c r="I48" s="20">
        <v>407057460</v>
      </c>
      <c r="J48" s="20">
        <v>407883192</v>
      </c>
      <c r="K48" s="20">
        <v>664635334</v>
      </c>
      <c r="L48" s="5"/>
    </row>
    <row r="49" spans="1:13" x14ac:dyDescent="0.25">
      <c r="A49" s="27">
        <v>860066942</v>
      </c>
      <c r="B49" s="27" t="s">
        <v>117</v>
      </c>
      <c r="C49" s="20">
        <v>541116370</v>
      </c>
      <c r="D49" s="20">
        <v>539182456</v>
      </c>
      <c r="E49" s="20">
        <v>524492861</v>
      </c>
      <c r="F49" s="20">
        <v>527838848</v>
      </c>
      <c r="G49" s="21">
        <v>652847109</v>
      </c>
      <c r="H49" s="20">
        <v>706175740</v>
      </c>
      <c r="I49" s="20">
        <v>697675332</v>
      </c>
      <c r="J49" s="20">
        <v>875438929</v>
      </c>
      <c r="K49" s="20">
        <v>691264997</v>
      </c>
      <c r="L49" s="5"/>
    </row>
    <row r="50" spans="1:13" x14ac:dyDescent="0.25">
      <c r="A50" s="27">
        <v>901543761</v>
      </c>
      <c r="B50" s="27" t="s">
        <v>116</v>
      </c>
      <c r="C50" s="20">
        <v>86810</v>
      </c>
      <c r="D50" s="20">
        <v>574836</v>
      </c>
      <c r="E50" s="20">
        <v>5914141</v>
      </c>
      <c r="F50" s="20">
        <v>560664</v>
      </c>
      <c r="G50" s="21">
        <v>48478592</v>
      </c>
      <c r="H50" s="20">
        <v>519909</v>
      </c>
      <c r="I50" s="20">
        <v>608340</v>
      </c>
      <c r="J50" s="20">
        <v>182635</v>
      </c>
      <c r="K50" s="20">
        <v>1002042</v>
      </c>
      <c r="L50" s="5"/>
    </row>
    <row r="51" spans="1:13" x14ac:dyDescent="0.25">
      <c r="A51" s="27">
        <v>901543211</v>
      </c>
      <c r="B51" s="27" t="s">
        <v>115</v>
      </c>
      <c r="C51" s="20">
        <v>3642713</v>
      </c>
      <c r="D51" s="20">
        <v>12582936</v>
      </c>
      <c r="E51" s="20">
        <v>20003733</v>
      </c>
      <c r="F51" s="20">
        <v>12357219</v>
      </c>
      <c r="G51" s="21">
        <v>7181630</v>
      </c>
      <c r="H51" s="20">
        <v>21516474</v>
      </c>
      <c r="I51" s="20">
        <v>4557008</v>
      </c>
      <c r="J51" s="20">
        <v>16709082</v>
      </c>
      <c r="K51" s="20">
        <v>11888291</v>
      </c>
      <c r="L51" s="5"/>
    </row>
    <row r="52" spans="1:13" x14ac:dyDescent="0.25">
      <c r="A52" s="27">
        <v>817001773</v>
      </c>
      <c r="B52" s="27" t="s">
        <v>114</v>
      </c>
      <c r="C52" s="20">
        <v>201549</v>
      </c>
      <c r="D52" s="20">
        <v>89100</v>
      </c>
      <c r="E52" s="20">
        <v>440700</v>
      </c>
      <c r="F52" s="20">
        <v>0</v>
      </c>
      <c r="G52" s="21">
        <v>42700</v>
      </c>
      <c r="H52" s="20">
        <v>104200</v>
      </c>
      <c r="I52" s="20">
        <v>930600</v>
      </c>
      <c r="J52" s="20">
        <v>0</v>
      </c>
      <c r="K52" s="20">
        <v>0</v>
      </c>
      <c r="L52" s="5"/>
    </row>
    <row r="53" spans="1:13" x14ac:dyDescent="0.25">
      <c r="A53" s="27">
        <v>800130907</v>
      </c>
      <c r="B53" s="27" t="s">
        <v>113</v>
      </c>
      <c r="C53" s="20">
        <v>825727437.40999997</v>
      </c>
      <c r="D53" s="20">
        <v>668019454</v>
      </c>
      <c r="E53" s="20">
        <v>579106274.84000003</v>
      </c>
      <c r="F53" s="20">
        <v>834699952</v>
      </c>
      <c r="G53" s="21">
        <v>643931192.17000008</v>
      </c>
      <c r="H53" s="20">
        <v>714682825</v>
      </c>
      <c r="I53" s="20">
        <v>985013566</v>
      </c>
      <c r="J53" s="20">
        <v>833753968</v>
      </c>
      <c r="K53" s="20">
        <v>898786541</v>
      </c>
      <c r="L53" s="5"/>
    </row>
    <row r="54" spans="1:13" x14ac:dyDescent="0.25">
      <c r="A54" s="27">
        <v>900298372</v>
      </c>
      <c r="B54" s="27" t="s">
        <v>112</v>
      </c>
      <c r="C54" s="20">
        <v>1034957497</v>
      </c>
      <c r="D54" s="20">
        <v>888684423</v>
      </c>
      <c r="E54" s="20">
        <v>1059588323</v>
      </c>
      <c r="F54" s="20">
        <v>167231946</v>
      </c>
      <c r="G54" s="21">
        <v>124526009</v>
      </c>
      <c r="H54" s="20">
        <v>1085387929</v>
      </c>
      <c r="I54" s="20">
        <v>132035098</v>
      </c>
      <c r="J54" s="20">
        <v>110072773</v>
      </c>
      <c r="K54" s="20">
        <v>418696483</v>
      </c>
      <c r="L54" s="5"/>
    </row>
    <row r="55" spans="1:13" x14ac:dyDescent="0.25">
      <c r="A55" s="27">
        <v>837000084</v>
      </c>
      <c r="B55" s="27" t="s">
        <v>111</v>
      </c>
      <c r="C55" s="20">
        <v>0</v>
      </c>
      <c r="D55" s="20">
        <v>1901581</v>
      </c>
      <c r="E55" s="20">
        <v>0</v>
      </c>
      <c r="F55" s="20">
        <v>193798</v>
      </c>
      <c r="G55" s="21">
        <v>407345</v>
      </c>
      <c r="H55" s="20">
        <v>0</v>
      </c>
      <c r="I55" s="20">
        <v>75305</v>
      </c>
      <c r="J55" s="20">
        <v>397746</v>
      </c>
      <c r="K55" s="20">
        <v>86200</v>
      </c>
      <c r="L55" s="5"/>
    </row>
    <row r="56" spans="1:13" x14ac:dyDescent="0.25">
      <c r="A56" s="27">
        <v>824001398</v>
      </c>
      <c r="B56" s="27" t="s">
        <v>110</v>
      </c>
      <c r="C56" s="20">
        <v>1060189</v>
      </c>
      <c r="D56" s="20">
        <v>725792</v>
      </c>
      <c r="E56" s="20">
        <v>702865</v>
      </c>
      <c r="F56" s="20">
        <v>954990</v>
      </c>
      <c r="G56" s="21">
        <v>453859</v>
      </c>
      <c r="H56" s="20">
        <v>0</v>
      </c>
      <c r="I56" s="20">
        <v>0</v>
      </c>
      <c r="J56" s="20">
        <v>0</v>
      </c>
      <c r="K56" s="20">
        <v>996047</v>
      </c>
      <c r="L56" s="5"/>
    </row>
    <row r="57" spans="1:13" x14ac:dyDescent="0.25">
      <c r="A57" s="27">
        <v>800106339</v>
      </c>
      <c r="B57" s="27" t="s">
        <v>109</v>
      </c>
      <c r="C57" s="20">
        <v>0</v>
      </c>
      <c r="D57" s="20">
        <v>0</v>
      </c>
      <c r="E57" s="20">
        <v>0</v>
      </c>
      <c r="F57" s="20">
        <v>0</v>
      </c>
      <c r="G57" s="21">
        <v>0</v>
      </c>
      <c r="H57" s="20">
        <v>0</v>
      </c>
      <c r="I57" s="20">
        <v>0</v>
      </c>
      <c r="J57" s="20">
        <v>0</v>
      </c>
      <c r="K57" s="20">
        <v>0</v>
      </c>
      <c r="L57" s="5"/>
    </row>
    <row r="58" spans="1:13" x14ac:dyDescent="0.25">
      <c r="A58" s="27">
        <v>901438242</v>
      </c>
      <c r="B58" s="27" t="s">
        <v>108</v>
      </c>
      <c r="C58" s="20">
        <v>392732</v>
      </c>
      <c r="D58" s="20">
        <v>206000</v>
      </c>
      <c r="E58" s="20">
        <v>0</v>
      </c>
      <c r="F58" s="20">
        <v>0</v>
      </c>
      <c r="G58" s="21">
        <v>0</v>
      </c>
      <c r="H58" s="20">
        <v>0</v>
      </c>
      <c r="I58" s="20">
        <v>0</v>
      </c>
      <c r="J58" s="20">
        <v>0</v>
      </c>
      <c r="K58" s="20">
        <v>0</v>
      </c>
      <c r="L58" s="5"/>
    </row>
    <row r="59" spans="1:13" x14ac:dyDescent="0.25">
      <c r="A59" s="27">
        <v>900914254</v>
      </c>
      <c r="B59" s="27" t="s">
        <v>107</v>
      </c>
      <c r="C59" s="20">
        <v>0</v>
      </c>
      <c r="D59" s="20">
        <v>0</v>
      </c>
      <c r="E59" s="20">
        <v>0</v>
      </c>
      <c r="F59" s="20">
        <v>5140565</v>
      </c>
      <c r="G59" s="21">
        <v>0</v>
      </c>
      <c r="H59" s="20">
        <v>86588</v>
      </c>
      <c r="I59" s="20">
        <v>773466</v>
      </c>
      <c r="J59" s="20">
        <v>0</v>
      </c>
      <c r="K59" s="20">
        <v>36300</v>
      </c>
      <c r="L59" s="5"/>
    </row>
    <row r="60" spans="1:13" x14ac:dyDescent="0.25">
      <c r="A60" s="27">
        <v>890500675</v>
      </c>
      <c r="B60" s="27" t="s">
        <v>106</v>
      </c>
      <c r="C60" s="20">
        <v>0</v>
      </c>
      <c r="D60" s="20">
        <v>0</v>
      </c>
      <c r="E60" s="20">
        <v>86706</v>
      </c>
      <c r="F60" s="20">
        <v>0</v>
      </c>
      <c r="G60" s="21">
        <v>0</v>
      </c>
      <c r="H60" s="20">
        <v>0</v>
      </c>
      <c r="I60" s="20">
        <v>0</v>
      </c>
      <c r="J60" s="20">
        <v>0</v>
      </c>
      <c r="K60" s="20">
        <v>0</v>
      </c>
      <c r="L60" s="5"/>
    </row>
    <row r="61" spans="1:13" x14ac:dyDescent="0.25">
      <c r="A61" s="27">
        <v>901021565</v>
      </c>
      <c r="B61" s="27" t="s">
        <v>105</v>
      </c>
      <c r="C61" s="20">
        <v>0</v>
      </c>
      <c r="D61" s="20">
        <v>524440</v>
      </c>
      <c r="E61" s="20">
        <v>86200</v>
      </c>
      <c r="F61" s="20">
        <v>159900</v>
      </c>
      <c r="G61" s="21">
        <v>0</v>
      </c>
      <c r="H61" s="20">
        <v>-572300</v>
      </c>
      <c r="I61" s="20">
        <v>2268146</v>
      </c>
      <c r="J61" s="20">
        <v>0</v>
      </c>
      <c r="K61" s="20">
        <v>1010652</v>
      </c>
      <c r="L61" s="5"/>
    </row>
    <row r="62" spans="1:13" s="13" customFormat="1" x14ac:dyDescent="0.25">
      <c r="A62" s="17" t="s">
        <v>104</v>
      </c>
      <c r="B62" s="17"/>
      <c r="C62" s="16">
        <f>+SUM(C63:C73)</f>
        <v>13341507232</v>
      </c>
      <c r="D62" s="16">
        <f>+SUM(D63:D73)</f>
        <v>7902179351</v>
      </c>
      <c r="E62" s="16">
        <f>+SUM(E63:E73)</f>
        <v>8990630060</v>
      </c>
      <c r="F62" s="16">
        <f t="shared" ref="F62:H62" si="2">+SUM(F63:F74)</f>
        <v>7690535264</v>
      </c>
      <c r="G62" s="16">
        <f t="shared" si="2"/>
        <v>8033124369</v>
      </c>
      <c r="H62" s="16">
        <f t="shared" si="2"/>
        <v>8391123665</v>
      </c>
      <c r="I62" s="14">
        <f>SUM(I63:I74)</f>
        <v>10029781670</v>
      </c>
      <c r="J62" s="14">
        <f>+SUM(J63:J74)</f>
        <v>8947488837</v>
      </c>
      <c r="K62" s="14">
        <f>SUM(K63:K74)</f>
        <v>7771629674</v>
      </c>
      <c r="M62" s="34"/>
    </row>
    <row r="63" spans="1:13" s="13" customFormat="1" x14ac:dyDescent="0.25">
      <c r="A63" s="27">
        <v>800246953</v>
      </c>
      <c r="B63" s="27" t="s">
        <v>103</v>
      </c>
      <c r="C63" s="20">
        <v>9237802376</v>
      </c>
      <c r="D63" s="20">
        <v>3913067378</v>
      </c>
      <c r="E63" s="20">
        <v>5012650901</v>
      </c>
      <c r="F63" s="20">
        <v>4194775930</v>
      </c>
      <c r="G63" s="20">
        <v>4194775930</v>
      </c>
      <c r="H63" s="20">
        <v>4194775930</v>
      </c>
      <c r="I63" s="20">
        <v>5402754576</v>
      </c>
      <c r="J63" s="20">
        <v>5304302720</v>
      </c>
      <c r="K63" s="20">
        <v>4864978723</v>
      </c>
      <c r="M63" s="34"/>
    </row>
    <row r="64" spans="1:13" s="13" customFormat="1" x14ac:dyDescent="0.25">
      <c r="A64" s="27">
        <v>800246953</v>
      </c>
      <c r="B64" s="27" t="s">
        <v>102</v>
      </c>
      <c r="C64" s="20">
        <v>793518957</v>
      </c>
      <c r="D64" s="20">
        <v>630279544</v>
      </c>
      <c r="E64" s="20">
        <v>0</v>
      </c>
      <c r="F64" s="20">
        <v>841324257</v>
      </c>
      <c r="G64" s="20">
        <v>944340056</v>
      </c>
      <c r="H64" s="20">
        <v>944340056</v>
      </c>
      <c r="I64" s="20">
        <v>944340056</v>
      </c>
      <c r="J64" s="20">
        <v>240286024</v>
      </c>
      <c r="K64" s="20"/>
      <c r="M64" s="34"/>
    </row>
    <row r="65" spans="1:13" s="13" customFormat="1" x14ac:dyDescent="0.25">
      <c r="A65" s="27">
        <v>800246953</v>
      </c>
      <c r="B65" s="27" t="s">
        <v>101</v>
      </c>
      <c r="C65" s="20">
        <v>882051272</v>
      </c>
      <c r="D65" s="20">
        <v>1134098282</v>
      </c>
      <c r="E65" s="20">
        <v>1134033562</v>
      </c>
      <c r="F65" s="20">
        <v>1134065922</v>
      </c>
      <c r="G65" s="20">
        <v>387117406</v>
      </c>
      <c r="H65" s="20">
        <v>1238094392</v>
      </c>
      <c r="I65" s="20">
        <v>1238094393</v>
      </c>
      <c r="J65" s="20">
        <v>1238094393</v>
      </c>
      <c r="K65" s="20">
        <v>391282454</v>
      </c>
      <c r="M65" s="34"/>
    </row>
    <row r="66" spans="1:13" x14ac:dyDescent="0.25">
      <c r="A66" s="27">
        <v>800246953</v>
      </c>
      <c r="B66" s="27" t="s">
        <v>100</v>
      </c>
      <c r="C66" s="20">
        <v>142247882</v>
      </c>
      <c r="D66" s="20">
        <v>111345237</v>
      </c>
      <c r="E66" s="20">
        <v>261975425</v>
      </c>
      <c r="F66" s="20">
        <v>194413752</v>
      </c>
      <c r="G66" s="20">
        <v>172030067</v>
      </c>
      <c r="H66" s="20">
        <v>-61020975</v>
      </c>
      <c r="I66" s="20">
        <v>-1119406</v>
      </c>
      <c r="J66" s="20">
        <v>57774047</v>
      </c>
      <c r="K66" s="20">
        <v>155353427</v>
      </c>
      <c r="L66" s="5"/>
    </row>
    <row r="67" spans="1:13" x14ac:dyDescent="0.25">
      <c r="A67" s="27">
        <v>800246953</v>
      </c>
      <c r="B67" s="27" t="s">
        <v>99</v>
      </c>
      <c r="C67" s="20">
        <v>1342145871</v>
      </c>
      <c r="D67" s="20">
        <v>1370444363</v>
      </c>
      <c r="E67" s="20">
        <v>1317144965</v>
      </c>
      <c r="F67" s="20">
        <v>1193965094</v>
      </c>
      <c r="G67" s="20">
        <v>1239169513</v>
      </c>
      <c r="H67" s="20">
        <v>1210692303</v>
      </c>
      <c r="I67" s="20">
        <v>1309267579</v>
      </c>
      <c r="J67" s="20">
        <v>1209430356</v>
      </c>
      <c r="K67" s="20">
        <v>1315936111</v>
      </c>
      <c r="L67" s="5"/>
    </row>
    <row r="68" spans="1:13" x14ac:dyDescent="0.25">
      <c r="A68" s="27">
        <v>800246953</v>
      </c>
      <c r="B68" s="27" t="s">
        <v>98</v>
      </c>
      <c r="C68" s="20">
        <v>91341267</v>
      </c>
      <c r="D68" s="20">
        <v>55762100</v>
      </c>
      <c r="E68" s="20">
        <v>0</v>
      </c>
      <c r="F68" s="20">
        <v>0</v>
      </c>
      <c r="G68" s="20">
        <v>126935198</v>
      </c>
      <c r="H68" s="20">
        <v>50819941</v>
      </c>
      <c r="I68" s="20">
        <v>243622064</v>
      </c>
      <c r="J68" s="20">
        <v>129332474</v>
      </c>
      <c r="K68" s="20">
        <v>205748403</v>
      </c>
      <c r="L68" s="5"/>
    </row>
    <row r="69" spans="1:13" x14ac:dyDescent="0.25">
      <c r="A69" s="27">
        <v>800246953</v>
      </c>
      <c r="B69" s="27" t="s">
        <v>97</v>
      </c>
      <c r="C69" s="20">
        <v>0</v>
      </c>
      <c r="D69" s="20">
        <v>758400012</v>
      </c>
      <c r="E69" s="20">
        <v>0</v>
      </c>
      <c r="F69" s="20">
        <v>0</v>
      </c>
      <c r="G69" s="20">
        <v>0</v>
      </c>
      <c r="H69" s="20">
        <v>0</v>
      </c>
      <c r="I69" s="20">
        <v>686264920</v>
      </c>
      <c r="J69" s="20">
        <v>0</v>
      </c>
      <c r="K69" s="20">
        <v>0</v>
      </c>
      <c r="L69" s="5"/>
    </row>
    <row r="70" spans="1:13" x14ac:dyDescent="0.25">
      <c r="A70" s="27">
        <v>800246953</v>
      </c>
      <c r="B70" s="27" t="s">
        <v>96</v>
      </c>
      <c r="C70" s="20">
        <v>3494400</v>
      </c>
      <c r="D70" s="20">
        <v>4701400</v>
      </c>
      <c r="E70" s="20">
        <v>2728100</v>
      </c>
      <c r="F70" s="20">
        <v>8887700</v>
      </c>
      <c r="G70" s="20">
        <v>7888800</v>
      </c>
      <c r="H70" s="20">
        <v>13046531</v>
      </c>
      <c r="I70" s="20">
        <v>6387128</v>
      </c>
      <c r="J70" s="20">
        <v>3410641</v>
      </c>
      <c r="K70" s="20">
        <v>10360200</v>
      </c>
      <c r="L70" s="5"/>
    </row>
    <row r="71" spans="1:13" x14ac:dyDescent="0.25">
      <c r="A71" s="27">
        <v>800246953</v>
      </c>
      <c r="B71" s="27" t="s">
        <v>95</v>
      </c>
      <c r="C71" s="20">
        <v>0</v>
      </c>
      <c r="D71" s="20">
        <v>0</v>
      </c>
      <c r="E71" s="20">
        <v>37996425</v>
      </c>
      <c r="F71" s="20">
        <v>57585693</v>
      </c>
      <c r="G71" s="20">
        <v>62989629</v>
      </c>
      <c r="H71" s="20">
        <v>34956711</v>
      </c>
      <c r="I71" s="20">
        <v>1519857</v>
      </c>
      <c r="J71" s="20">
        <v>16220253</v>
      </c>
      <c r="K71" s="20">
        <v>82654893</v>
      </c>
      <c r="L71" s="5"/>
    </row>
    <row r="72" spans="1:13" x14ac:dyDescent="0.25">
      <c r="A72" s="27">
        <v>800246953</v>
      </c>
      <c r="B72" s="27" t="s">
        <v>94</v>
      </c>
      <c r="C72" s="20">
        <v>848905207</v>
      </c>
      <c r="D72" s="20">
        <v>-75918965</v>
      </c>
      <c r="E72" s="20">
        <v>1224100682</v>
      </c>
      <c r="F72" s="20">
        <v>65516916</v>
      </c>
      <c r="G72" s="20">
        <v>713945059</v>
      </c>
      <c r="H72" s="20">
        <v>673988582</v>
      </c>
      <c r="I72" s="20">
        <v>0</v>
      </c>
      <c r="J72" s="20">
        <v>689766781</v>
      </c>
      <c r="K72" s="20">
        <v>703595304</v>
      </c>
      <c r="L72" s="5"/>
    </row>
    <row r="73" spans="1:13" x14ac:dyDescent="0.25">
      <c r="A73" s="27">
        <v>800246953</v>
      </c>
      <c r="B73" s="27" t="s">
        <v>93</v>
      </c>
      <c r="C73" s="20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0</v>
      </c>
      <c r="J73" s="20">
        <v>0</v>
      </c>
      <c r="K73" s="20">
        <v>0</v>
      </c>
      <c r="L73" s="5"/>
    </row>
    <row r="74" spans="1:13" x14ac:dyDescent="0.25">
      <c r="A74" s="27">
        <v>800246953</v>
      </c>
      <c r="B74" s="33" t="s">
        <v>92</v>
      </c>
      <c r="C74" s="20">
        <v>0</v>
      </c>
      <c r="D74" s="20">
        <v>0</v>
      </c>
      <c r="E74" s="20">
        <v>0</v>
      </c>
      <c r="F74" s="20">
        <v>0</v>
      </c>
      <c r="G74" s="20">
        <v>183932711</v>
      </c>
      <c r="H74" s="20">
        <v>91430194</v>
      </c>
      <c r="I74" s="20">
        <v>198650503</v>
      </c>
      <c r="J74" s="20">
        <v>58871148</v>
      </c>
      <c r="K74" s="20">
        <v>41720159</v>
      </c>
      <c r="L74" s="5"/>
    </row>
    <row r="75" spans="1:13" s="13" customFormat="1" x14ac:dyDescent="0.25">
      <c r="A75" s="17" t="s">
        <v>91</v>
      </c>
      <c r="B75" s="17"/>
      <c r="C75" s="16">
        <f t="shared" ref="C75:K75" si="3">SUM(C76:C165)</f>
        <v>563122639</v>
      </c>
      <c r="D75" s="16">
        <f t="shared" si="3"/>
        <v>1390805153</v>
      </c>
      <c r="E75" s="16">
        <f t="shared" si="3"/>
        <v>1312685501</v>
      </c>
      <c r="F75" s="16">
        <f t="shared" si="3"/>
        <v>755105325.35998535</v>
      </c>
      <c r="G75" s="15">
        <f t="shared" si="3"/>
        <v>1394148872</v>
      </c>
      <c r="H75" s="14">
        <f t="shared" si="3"/>
        <v>2448129916</v>
      </c>
      <c r="I75" s="32">
        <f t="shared" si="3"/>
        <v>1587519976</v>
      </c>
      <c r="J75" s="14">
        <f t="shared" si="3"/>
        <v>1407450324</v>
      </c>
      <c r="K75" s="14">
        <f t="shared" si="3"/>
        <v>2508565415</v>
      </c>
    </row>
    <row r="76" spans="1:13" s="13" customFormat="1" x14ac:dyDescent="0.25">
      <c r="A76" s="27">
        <v>860002400</v>
      </c>
      <c r="B76" s="27" t="s">
        <v>90</v>
      </c>
      <c r="C76" s="22">
        <v>31876017</v>
      </c>
      <c r="D76" s="20">
        <v>65129035</v>
      </c>
      <c r="E76" s="20">
        <v>67183371</v>
      </c>
      <c r="F76" s="20">
        <v>15998846</v>
      </c>
      <c r="G76" s="21">
        <v>51937046</v>
      </c>
      <c r="H76" s="20">
        <v>-89158532</v>
      </c>
      <c r="I76" s="20">
        <v>64166614</v>
      </c>
      <c r="J76" s="20">
        <v>46993088</v>
      </c>
      <c r="K76" s="20">
        <v>37140942</v>
      </c>
      <c r="L76" s="19"/>
      <c r="M76" s="18"/>
    </row>
    <row r="77" spans="1:13" s="13" customFormat="1" x14ac:dyDescent="0.25">
      <c r="A77" s="27">
        <v>860009578</v>
      </c>
      <c r="B77" s="27" t="s">
        <v>89</v>
      </c>
      <c r="C77" s="22">
        <v>381266</v>
      </c>
      <c r="D77" s="20">
        <v>6255270</v>
      </c>
      <c r="E77" s="20">
        <v>5452316</v>
      </c>
      <c r="F77" s="20">
        <v>4696640</v>
      </c>
      <c r="G77" s="21">
        <v>304888</v>
      </c>
      <c r="H77" s="20">
        <v>1309749</v>
      </c>
      <c r="I77" s="20">
        <v>25310024</v>
      </c>
      <c r="J77" s="20">
        <v>1717625</v>
      </c>
      <c r="K77" s="20">
        <v>5290551</v>
      </c>
      <c r="L77" s="19"/>
      <c r="M77" s="18"/>
    </row>
    <row r="78" spans="1:13" s="13" customFormat="1" x14ac:dyDescent="0.25">
      <c r="A78" s="27">
        <v>860037013</v>
      </c>
      <c r="B78" s="27" t="s">
        <v>88</v>
      </c>
      <c r="C78" s="22">
        <v>72416011</v>
      </c>
      <c r="D78" s="20">
        <v>75388937</v>
      </c>
      <c r="E78" s="20">
        <v>116696323</v>
      </c>
      <c r="F78" s="20">
        <v>40312712</v>
      </c>
      <c r="G78" s="21">
        <v>85132763</v>
      </c>
      <c r="H78" s="20">
        <v>-6374802</v>
      </c>
      <c r="I78" s="20">
        <v>67512545</v>
      </c>
      <c r="J78" s="20">
        <v>76885703</v>
      </c>
      <c r="K78" s="20">
        <v>80649887</v>
      </c>
      <c r="L78" s="19"/>
      <c r="M78" s="18"/>
    </row>
    <row r="79" spans="1:13" s="13" customFormat="1" x14ac:dyDescent="0.25">
      <c r="A79" s="27">
        <v>891700037</v>
      </c>
      <c r="B79" s="27" t="s">
        <v>87</v>
      </c>
      <c r="C79" s="22">
        <v>0</v>
      </c>
      <c r="D79" s="20">
        <v>0</v>
      </c>
      <c r="E79" s="20">
        <v>0</v>
      </c>
      <c r="F79" s="20">
        <v>0</v>
      </c>
      <c r="G79" s="21">
        <v>0</v>
      </c>
      <c r="H79" s="20">
        <v>0</v>
      </c>
      <c r="I79" s="20">
        <v>0</v>
      </c>
      <c r="J79" s="20">
        <v>0</v>
      </c>
      <c r="K79" s="20">
        <v>0</v>
      </c>
      <c r="L79" s="19"/>
      <c r="M79" s="18"/>
    </row>
    <row r="80" spans="1:13" s="13" customFormat="1" x14ac:dyDescent="0.25">
      <c r="A80" s="27">
        <v>860028415</v>
      </c>
      <c r="B80" s="27" t="s">
        <v>86</v>
      </c>
      <c r="C80" s="22">
        <v>0</v>
      </c>
      <c r="D80" s="20">
        <v>0</v>
      </c>
      <c r="E80" s="20">
        <v>278254</v>
      </c>
      <c r="F80" s="20">
        <v>0</v>
      </c>
      <c r="G80" s="21">
        <v>160406</v>
      </c>
      <c r="H80" s="20">
        <v>351972</v>
      </c>
      <c r="I80" s="20">
        <v>0</v>
      </c>
      <c r="J80" s="20">
        <v>0</v>
      </c>
      <c r="K80" s="20">
        <v>0</v>
      </c>
      <c r="L80" s="19"/>
      <c r="M80" s="18"/>
    </row>
    <row r="81" spans="1:28" s="13" customFormat="1" x14ac:dyDescent="0.25">
      <c r="A81" s="27">
        <v>890903407</v>
      </c>
      <c r="B81" s="27" t="s">
        <v>85</v>
      </c>
      <c r="C81" s="22">
        <v>3766694</v>
      </c>
      <c r="D81" s="20">
        <v>3273735</v>
      </c>
      <c r="E81" s="20">
        <v>13923316</v>
      </c>
      <c r="F81" s="20">
        <v>1004062</v>
      </c>
      <c r="G81" s="21">
        <v>5549575</v>
      </c>
      <c r="H81" s="20">
        <v>2033830</v>
      </c>
      <c r="I81" s="20">
        <v>13915377</v>
      </c>
      <c r="J81" s="20">
        <v>623478</v>
      </c>
      <c r="K81" s="20">
        <v>6772855</v>
      </c>
      <c r="L81" s="19"/>
      <c r="M81" s="18"/>
    </row>
    <row r="82" spans="1:28" s="13" customFormat="1" x14ac:dyDescent="0.25">
      <c r="A82" s="27">
        <v>860002180</v>
      </c>
      <c r="B82" s="27" t="s">
        <v>84</v>
      </c>
      <c r="C82" s="22">
        <v>17534643</v>
      </c>
      <c r="D82" s="20">
        <v>24555984</v>
      </c>
      <c r="E82" s="20">
        <v>1042738</v>
      </c>
      <c r="F82" s="20">
        <v>5455036</v>
      </c>
      <c r="G82" s="21">
        <v>17376677</v>
      </c>
      <c r="H82" s="20">
        <v>18511603</v>
      </c>
      <c r="I82" s="20">
        <v>30178155</v>
      </c>
      <c r="J82" s="20">
        <v>25591270</v>
      </c>
      <c r="K82" s="20">
        <v>24305408</v>
      </c>
      <c r="L82" s="19"/>
      <c r="M82" s="18"/>
    </row>
    <row r="83" spans="1:28" s="13" customFormat="1" x14ac:dyDescent="0.25">
      <c r="A83" s="27">
        <v>860524654</v>
      </c>
      <c r="B83" s="27" t="s">
        <v>83</v>
      </c>
      <c r="C83" s="22">
        <v>160610</v>
      </c>
      <c r="D83" s="20">
        <v>232462</v>
      </c>
      <c r="E83" s="20">
        <v>0</v>
      </c>
      <c r="F83" s="20">
        <v>1044225</v>
      </c>
      <c r="G83" s="21">
        <v>15316022</v>
      </c>
      <c r="H83" s="20">
        <v>5519977</v>
      </c>
      <c r="I83" s="20">
        <v>-1393600</v>
      </c>
      <c r="J83" s="20">
        <v>17977729</v>
      </c>
      <c r="K83" s="20">
        <v>949452</v>
      </c>
      <c r="L83" s="19"/>
      <c r="M83" s="28"/>
    </row>
    <row r="84" spans="1:28" s="13" customFormat="1" x14ac:dyDescent="0.25">
      <c r="A84" s="27">
        <v>860002184</v>
      </c>
      <c r="B84" s="27" t="s">
        <v>82</v>
      </c>
      <c r="C84" s="22">
        <v>0</v>
      </c>
      <c r="D84" s="20">
        <v>0</v>
      </c>
      <c r="E84" s="20">
        <v>0</v>
      </c>
      <c r="F84" s="20">
        <v>0</v>
      </c>
      <c r="G84" s="21">
        <v>0</v>
      </c>
      <c r="H84" s="20">
        <v>0</v>
      </c>
      <c r="I84" s="20">
        <v>0</v>
      </c>
      <c r="J84" s="20">
        <v>0</v>
      </c>
      <c r="K84" s="20">
        <v>0</v>
      </c>
      <c r="L84" s="19"/>
      <c r="M84" s="18"/>
    </row>
    <row r="85" spans="1:28" s="13" customFormat="1" x14ac:dyDescent="0.25">
      <c r="A85" s="27">
        <v>860002534</v>
      </c>
      <c r="B85" s="27" t="s">
        <v>81</v>
      </c>
      <c r="C85" s="22">
        <v>0</v>
      </c>
      <c r="D85" s="20">
        <v>0</v>
      </c>
      <c r="E85" s="20">
        <v>0</v>
      </c>
      <c r="F85" s="20">
        <v>0</v>
      </c>
      <c r="G85" s="21">
        <v>0</v>
      </c>
      <c r="H85" s="20">
        <v>0</v>
      </c>
      <c r="I85" s="20">
        <v>0</v>
      </c>
      <c r="J85" s="20">
        <v>0</v>
      </c>
      <c r="K85" s="20">
        <v>0</v>
      </c>
      <c r="L85" s="19"/>
      <c r="M85" s="18"/>
    </row>
    <row r="86" spans="1:28" s="13" customFormat="1" x14ac:dyDescent="0.25">
      <c r="A86" s="27">
        <v>860039988</v>
      </c>
      <c r="B86" s="27" t="s">
        <v>80</v>
      </c>
      <c r="C86" s="22">
        <v>0</v>
      </c>
      <c r="D86" s="20">
        <v>335288</v>
      </c>
      <c r="E86" s="20">
        <v>0</v>
      </c>
      <c r="F86" s="20">
        <v>0</v>
      </c>
      <c r="G86" s="21">
        <v>0</v>
      </c>
      <c r="H86" s="20">
        <v>8537720</v>
      </c>
      <c r="I86" s="20">
        <v>0</v>
      </c>
      <c r="J86" s="20">
        <v>-8259814</v>
      </c>
      <c r="K86" s="20">
        <v>-364106</v>
      </c>
      <c r="L86" s="19"/>
      <c r="M86" s="18"/>
    </row>
    <row r="87" spans="1:28" s="13" customFormat="1" x14ac:dyDescent="0.25">
      <c r="A87" s="27">
        <v>901037916</v>
      </c>
      <c r="B87" s="27" t="s">
        <v>79</v>
      </c>
      <c r="C87" s="22">
        <v>87029510</v>
      </c>
      <c r="D87" s="20">
        <v>145672162</v>
      </c>
      <c r="E87" s="20">
        <v>202711019</v>
      </c>
      <c r="F87" s="20">
        <v>175204724</v>
      </c>
      <c r="G87" s="21">
        <v>264290746</v>
      </c>
      <c r="H87" s="20">
        <v>132882969</v>
      </c>
      <c r="I87" s="20">
        <v>230890725</v>
      </c>
      <c r="J87" s="20">
        <v>200811444</v>
      </c>
      <c r="K87" s="20">
        <v>118040775</v>
      </c>
      <c r="L87" s="19"/>
      <c r="M87" s="18"/>
    </row>
    <row r="88" spans="1:28" s="13" customFormat="1" x14ac:dyDescent="0.25">
      <c r="A88" s="27">
        <v>890903790</v>
      </c>
      <c r="B88" s="27" t="s">
        <v>78</v>
      </c>
      <c r="C88" s="22">
        <v>12642348</v>
      </c>
      <c r="D88" s="20">
        <v>8600491</v>
      </c>
      <c r="E88" s="20">
        <v>59928231</v>
      </c>
      <c r="F88" s="20">
        <v>11408842</v>
      </c>
      <c r="G88" s="21">
        <v>35548297</v>
      </c>
      <c r="H88" s="20">
        <v>18435801</v>
      </c>
      <c r="I88" s="20">
        <v>8835090</v>
      </c>
      <c r="J88" s="20">
        <v>18643263</v>
      </c>
      <c r="K88" s="20">
        <v>24201510</v>
      </c>
      <c r="L88" s="19"/>
      <c r="M88" s="28"/>
      <c r="AB88" s="31"/>
    </row>
    <row r="89" spans="1:28" s="13" customFormat="1" x14ac:dyDescent="0.25">
      <c r="A89" s="27">
        <v>860008645</v>
      </c>
      <c r="B89" s="27" t="s">
        <v>77</v>
      </c>
      <c r="C89" s="22">
        <v>3435970</v>
      </c>
      <c r="D89" s="20">
        <v>0</v>
      </c>
      <c r="E89" s="20">
        <v>0</v>
      </c>
      <c r="F89" s="20">
        <v>0</v>
      </c>
      <c r="G89" s="21">
        <v>0</v>
      </c>
      <c r="H89" s="20">
        <v>0</v>
      </c>
      <c r="I89" s="20">
        <v>0</v>
      </c>
      <c r="J89" s="20">
        <v>0</v>
      </c>
      <c r="K89" s="20">
        <v>0</v>
      </c>
      <c r="L89" s="19"/>
      <c r="M89" s="28"/>
    </row>
    <row r="90" spans="1:28" s="13" customFormat="1" x14ac:dyDescent="0.25">
      <c r="A90" s="27">
        <v>860002503</v>
      </c>
      <c r="B90" s="27" t="s">
        <v>76</v>
      </c>
      <c r="C90" s="22">
        <v>1035413</v>
      </c>
      <c r="D90" s="20">
        <v>2052366</v>
      </c>
      <c r="E90" s="20">
        <v>-506926</v>
      </c>
      <c r="F90" s="20">
        <v>2081339</v>
      </c>
      <c r="G90" s="21">
        <v>8404434</v>
      </c>
      <c r="H90" s="20">
        <v>-7182257</v>
      </c>
      <c r="I90" s="20">
        <v>1404343</v>
      </c>
      <c r="J90" s="20">
        <v>1770943</v>
      </c>
      <c r="K90" s="20">
        <v>716410</v>
      </c>
      <c r="L90" s="19"/>
      <c r="M90" s="28"/>
    </row>
    <row r="91" spans="1:28" s="13" customFormat="1" x14ac:dyDescent="0.25">
      <c r="A91" s="27">
        <v>830008686</v>
      </c>
      <c r="B91" s="27" t="s">
        <v>75</v>
      </c>
      <c r="C91" s="22">
        <v>939166</v>
      </c>
      <c r="D91" s="20">
        <v>0</v>
      </c>
      <c r="E91" s="20">
        <v>0</v>
      </c>
      <c r="F91" s="20">
        <v>0</v>
      </c>
      <c r="G91" s="21">
        <v>0</v>
      </c>
      <c r="H91" s="20">
        <v>268696</v>
      </c>
      <c r="I91" s="20">
        <v>1133556</v>
      </c>
      <c r="J91" s="20">
        <v>0</v>
      </c>
      <c r="K91" s="20">
        <v>0</v>
      </c>
      <c r="L91" s="19"/>
      <c r="M91" s="18"/>
    </row>
    <row r="92" spans="1:28" s="13" customFormat="1" x14ac:dyDescent="0.25">
      <c r="A92" s="27">
        <v>800226175</v>
      </c>
      <c r="B92" s="27" t="s">
        <v>74</v>
      </c>
      <c r="C92" s="22">
        <v>0</v>
      </c>
      <c r="D92" s="20">
        <v>0</v>
      </c>
      <c r="E92" s="20">
        <v>103000</v>
      </c>
      <c r="F92" s="20">
        <v>0</v>
      </c>
      <c r="G92" s="21">
        <v>286115</v>
      </c>
      <c r="H92" s="20">
        <v>8091981</v>
      </c>
      <c r="I92" s="20">
        <v>182870</v>
      </c>
      <c r="J92" s="20">
        <v>993649</v>
      </c>
      <c r="K92" s="20">
        <v>0</v>
      </c>
      <c r="L92" s="19"/>
      <c r="M92" s="28"/>
    </row>
    <row r="93" spans="1:28" s="13" customFormat="1" x14ac:dyDescent="0.25">
      <c r="A93" s="27">
        <v>860002183</v>
      </c>
      <c r="B93" s="27" t="s">
        <v>73</v>
      </c>
      <c r="C93" s="22">
        <v>5334168</v>
      </c>
      <c r="D93" s="20">
        <v>928878</v>
      </c>
      <c r="E93" s="20">
        <v>8024331</v>
      </c>
      <c r="F93" s="20">
        <v>16131646</v>
      </c>
      <c r="G93" s="21">
        <v>2299373</v>
      </c>
      <c r="H93" s="20">
        <v>16331986</v>
      </c>
      <c r="I93" s="20">
        <v>44664884</v>
      </c>
      <c r="J93" s="20">
        <v>5543036</v>
      </c>
      <c r="K93" s="20">
        <v>5420326</v>
      </c>
      <c r="L93" s="19"/>
      <c r="M93" s="28"/>
      <c r="AB93" s="31"/>
    </row>
    <row r="94" spans="1:28" s="13" customFormat="1" x14ac:dyDescent="0.25">
      <c r="A94" s="27">
        <v>860011153</v>
      </c>
      <c r="B94" s="27" t="s">
        <v>72</v>
      </c>
      <c r="C94" s="22">
        <v>2289683</v>
      </c>
      <c r="D94" s="20">
        <v>3528675</v>
      </c>
      <c r="E94" s="20">
        <v>1845410</v>
      </c>
      <c r="F94" s="20">
        <v>1464748</v>
      </c>
      <c r="G94" s="21">
        <v>5962497</v>
      </c>
      <c r="H94" s="20">
        <v>3610287</v>
      </c>
      <c r="I94" s="20">
        <v>499011</v>
      </c>
      <c r="J94" s="20">
        <v>3010169</v>
      </c>
      <c r="K94" s="20">
        <v>23338048</v>
      </c>
      <c r="L94" s="19"/>
      <c r="M94" s="28"/>
    </row>
    <row r="95" spans="1:28" s="13" customFormat="1" x14ac:dyDescent="0.25">
      <c r="A95" s="27">
        <v>830054904</v>
      </c>
      <c r="B95" s="27" t="s">
        <v>71</v>
      </c>
      <c r="C95" s="22">
        <v>0</v>
      </c>
      <c r="D95" s="20">
        <v>0</v>
      </c>
      <c r="E95" s="20">
        <v>0</v>
      </c>
      <c r="F95" s="20">
        <v>0</v>
      </c>
      <c r="G95" s="21">
        <v>0</v>
      </c>
      <c r="H95" s="20">
        <v>0</v>
      </c>
      <c r="I95" s="20">
        <v>0</v>
      </c>
      <c r="J95" s="20">
        <v>0</v>
      </c>
      <c r="K95" s="20">
        <v>0</v>
      </c>
      <c r="L95" s="19"/>
      <c r="M95" s="28"/>
    </row>
    <row r="96" spans="1:28" s="13" customFormat="1" x14ac:dyDescent="0.25">
      <c r="A96" s="27">
        <v>830023202</v>
      </c>
      <c r="B96" s="27" t="s">
        <v>70</v>
      </c>
      <c r="C96" s="22">
        <v>0</v>
      </c>
      <c r="D96" s="20">
        <v>0</v>
      </c>
      <c r="E96" s="20">
        <v>0</v>
      </c>
      <c r="F96" s="20">
        <v>0</v>
      </c>
      <c r="G96" s="21">
        <v>0</v>
      </c>
      <c r="H96" s="20">
        <v>0</v>
      </c>
      <c r="I96" s="20">
        <v>0</v>
      </c>
      <c r="J96" s="20">
        <v>0</v>
      </c>
      <c r="K96" s="20">
        <v>0</v>
      </c>
      <c r="L96" s="19"/>
      <c r="M96" s="18"/>
    </row>
    <row r="97" spans="1:13" s="13" customFormat="1" x14ac:dyDescent="0.25">
      <c r="A97" s="27">
        <v>901127521</v>
      </c>
      <c r="B97" s="27" t="s">
        <v>69</v>
      </c>
      <c r="C97" s="22">
        <v>0</v>
      </c>
      <c r="D97" s="20">
        <v>0</v>
      </c>
      <c r="E97" s="20">
        <v>0</v>
      </c>
      <c r="F97" s="20">
        <v>0</v>
      </c>
      <c r="G97" s="21">
        <v>0</v>
      </c>
      <c r="H97" s="20">
        <v>0</v>
      </c>
      <c r="I97" s="20">
        <v>0</v>
      </c>
      <c r="J97" s="20">
        <v>0</v>
      </c>
      <c r="K97" s="20">
        <v>0</v>
      </c>
      <c r="L97" s="19"/>
      <c r="M97" s="18"/>
    </row>
    <row r="98" spans="1:13" s="13" customFormat="1" x14ac:dyDescent="0.25">
      <c r="A98" s="27">
        <v>901126913</v>
      </c>
      <c r="B98" s="27" t="s">
        <v>68</v>
      </c>
      <c r="C98" s="22">
        <v>0</v>
      </c>
      <c r="D98" s="20">
        <v>0</v>
      </c>
      <c r="E98" s="20">
        <v>0</v>
      </c>
      <c r="F98" s="20">
        <v>0</v>
      </c>
      <c r="G98" s="21">
        <v>0</v>
      </c>
      <c r="H98" s="20">
        <v>0</v>
      </c>
      <c r="I98" s="20">
        <v>0</v>
      </c>
      <c r="J98" s="20">
        <v>0</v>
      </c>
      <c r="K98" s="20">
        <v>0</v>
      </c>
      <c r="L98" s="19"/>
      <c r="M98" s="18"/>
    </row>
    <row r="99" spans="1:13" s="13" customFormat="1" x14ac:dyDescent="0.25">
      <c r="A99" s="27">
        <v>899999063</v>
      </c>
      <c r="B99" s="27" t="s">
        <v>67</v>
      </c>
      <c r="C99" s="22">
        <v>0</v>
      </c>
      <c r="D99" s="20">
        <v>191456</v>
      </c>
      <c r="E99" s="20">
        <v>0</v>
      </c>
      <c r="F99" s="20">
        <v>0</v>
      </c>
      <c r="G99" s="21">
        <v>657067</v>
      </c>
      <c r="H99" s="20">
        <v>930307</v>
      </c>
      <c r="I99" s="20">
        <v>0</v>
      </c>
      <c r="J99" s="20">
        <v>0</v>
      </c>
      <c r="K99" s="20">
        <v>3537158</v>
      </c>
      <c r="L99" s="19"/>
      <c r="M99" s="18"/>
    </row>
    <row r="100" spans="1:13" s="13" customFormat="1" x14ac:dyDescent="0.25">
      <c r="A100" s="27">
        <v>860037950</v>
      </c>
      <c r="B100" s="27" t="s">
        <v>66</v>
      </c>
      <c r="C100" s="22">
        <v>0</v>
      </c>
      <c r="D100" s="20">
        <v>0</v>
      </c>
      <c r="E100" s="20">
        <v>4199000</v>
      </c>
      <c r="F100" s="20">
        <v>0</v>
      </c>
      <c r="G100" s="21">
        <v>0</v>
      </c>
      <c r="H100" s="20">
        <v>0</v>
      </c>
      <c r="I100" s="20">
        <v>0</v>
      </c>
      <c r="J100" s="20">
        <v>0</v>
      </c>
      <c r="K100" s="20">
        <v>0</v>
      </c>
      <c r="L100" s="19"/>
      <c r="M100" s="18"/>
    </row>
    <row r="101" spans="1:13" s="13" customFormat="1" x14ac:dyDescent="0.25">
      <c r="A101" s="27">
        <v>901127065</v>
      </c>
      <c r="B101" s="27" t="s">
        <v>65</v>
      </c>
      <c r="C101" s="22">
        <v>0</v>
      </c>
      <c r="D101" s="20">
        <v>0</v>
      </c>
      <c r="E101" s="20">
        <v>0</v>
      </c>
      <c r="F101" s="20">
        <v>0</v>
      </c>
      <c r="G101" s="21">
        <v>0</v>
      </c>
      <c r="H101" s="20">
        <v>0</v>
      </c>
      <c r="I101" s="20">
        <v>0</v>
      </c>
      <c r="J101" s="20">
        <v>0</v>
      </c>
      <c r="K101" s="20">
        <v>0</v>
      </c>
      <c r="L101" s="19"/>
      <c r="M101" s="18"/>
    </row>
    <row r="102" spans="1:13" s="13" customFormat="1" x14ac:dyDescent="0.25">
      <c r="A102" s="27">
        <v>890102768</v>
      </c>
      <c r="B102" s="27" t="s">
        <v>64</v>
      </c>
      <c r="C102" s="22">
        <v>0</v>
      </c>
      <c r="D102" s="20">
        <v>0</v>
      </c>
      <c r="E102" s="20">
        <v>0</v>
      </c>
      <c r="F102" s="20">
        <v>0</v>
      </c>
      <c r="G102" s="21">
        <v>0</v>
      </c>
      <c r="H102" s="20">
        <v>0</v>
      </c>
      <c r="I102" s="20">
        <v>0</v>
      </c>
      <c r="J102" s="20">
        <v>0</v>
      </c>
      <c r="K102" s="20">
        <v>0</v>
      </c>
      <c r="L102" s="19"/>
      <c r="M102" s="18"/>
    </row>
    <row r="103" spans="1:13" s="13" customFormat="1" x14ac:dyDescent="0.25">
      <c r="A103" s="27">
        <v>860015536</v>
      </c>
      <c r="B103" s="27" t="s">
        <v>63</v>
      </c>
      <c r="C103" s="22">
        <v>0</v>
      </c>
      <c r="D103" s="20">
        <v>0</v>
      </c>
      <c r="E103" s="20">
        <v>0</v>
      </c>
      <c r="F103" s="20">
        <v>0</v>
      </c>
      <c r="G103" s="21">
        <v>0</v>
      </c>
      <c r="H103" s="20">
        <v>0</v>
      </c>
      <c r="I103" s="20">
        <v>0</v>
      </c>
      <c r="J103" s="20">
        <v>0</v>
      </c>
      <c r="K103" s="20">
        <v>0</v>
      </c>
      <c r="L103" s="19"/>
      <c r="M103" s="18"/>
    </row>
    <row r="104" spans="1:13" s="13" customFormat="1" x14ac:dyDescent="0.25">
      <c r="A104" s="27">
        <v>800188271</v>
      </c>
      <c r="B104" s="27" t="s">
        <v>62</v>
      </c>
      <c r="C104" s="22">
        <v>0</v>
      </c>
      <c r="D104" s="20">
        <v>0</v>
      </c>
      <c r="E104" s="20">
        <v>0</v>
      </c>
      <c r="F104" s="20">
        <v>0</v>
      </c>
      <c r="G104" s="21">
        <v>0</v>
      </c>
      <c r="H104" s="20">
        <v>0</v>
      </c>
      <c r="I104" s="20">
        <v>0</v>
      </c>
      <c r="J104" s="20">
        <v>0</v>
      </c>
      <c r="K104" s="20">
        <v>0</v>
      </c>
      <c r="L104" s="19"/>
      <c r="M104" s="18"/>
    </row>
    <row r="105" spans="1:13" s="13" customFormat="1" x14ac:dyDescent="0.25">
      <c r="A105" s="27">
        <v>901540992</v>
      </c>
      <c r="B105" s="27" t="s">
        <v>61</v>
      </c>
      <c r="C105" s="22">
        <v>6563619</v>
      </c>
      <c r="D105" s="20">
        <v>11594523</v>
      </c>
      <c r="E105" s="20">
        <v>5188057</v>
      </c>
      <c r="F105" s="20">
        <v>32779563</v>
      </c>
      <c r="G105" s="21">
        <v>28822598</v>
      </c>
      <c r="H105" s="20">
        <v>10647605</v>
      </c>
      <c r="I105" s="20">
        <v>19368554</v>
      </c>
      <c r="J105" s="20">
        <v>14291339</v>
      </c>
      <c r="K105" s="20">
        <v>1358335</v>
      </c>
      <c r="L105" s="19"/>
      <c r="M105" s="18"/>
    </row>
    <row r="106" spans="1:13" s="13" customFormat="1" x14ac:dyDescent="0.25">
      <c r="A106" s="27">
        <v>901541302</v>
      </c>
      <c r="B106" s="27" t="s">
        <v>60</v>
      </c>
      <c r="C106" s="22">
        <v>580329</v>
      </c>
      <c r="D106" s="20">
        <v>0</v>
      </c>
      <c r="E106" s="20">
        <v>0</v>
      </c>
      <c r="F106" s="20">
        <v>169900</v>
      </c>
      <c r="G106" s="21">
        <v>0</v>
      </c>
      <c r="H106" s="20">
        <v>487866</v>
      </c>
      <c r="I106" s="20">
        <v>268846</v>
      </c>
      <c r="J106" s="20">
        <v>919025</v>
      </c>
      <c r="K106" s="20">
        <v>0</v>
      </c>
      <c r="L106" s="19"/>
      <c r="M106" s="18"/>
    </row>
    <row r="107" spans="1:13" s="13" customFormat="1" x14ac:dyDescent="0.25">
      <c r="A107" s="27">
        <v>901440176</v>
      </c>
      <c r="B107" s="27" t="s">
        <v>59</v>
      </c>
      <c r="C107" s="22">
        <v>1366371</v>
      </c>
      <c r="D107" s="20">
        <v>0</v>
      </c>
      <c r="E107" s="20">
        <v>564079</v>
      </c>
      <c r="F107" s="20">
        <v>0</v>
      </c>
      <c r="G107" s="21">
        <v>-244884</v>
      </c>
      <c r="H107" s="20">
        <v>854584</v>
      </c>
      <c r="I107" s="20">
        <v>0</v>
      </c>
      <c r="J107" s="20">
        <v>5399816</v>
      </c>
      <c r="K107" s="20">
        <v>0</v>
      </c>
      <c r="L107" s="19"/>
      <c r="M107" s="18"/>
    </row>
    <row r="108" spans="1:13" s="13" customFormat="1" x14ac:dyDescent="0.25">
      <c r="A108" s="27">
        <v>901361596</v>
      </c>
      <c r="B108" s="27" t="s">
        <v>58</v>
      </c>
      <c r="C108" s="22">
        <v>0</v>
      </c>
      <c r="D108" s="20">
        <v>0</v>
      </c>
      <c r="E108" s="20">
        <v>0</v>
      </c>
      <c r="F108" s="20">
        <v>182400</v>
      </c>
      <c r="G108" s="21">
        <v>-182400</v>
      </c>
      <c r="H108" s="20">
        <v>86200</v>
      </c>
      <c r="I108" s="20">
        <v>0</v>
      </c>
      <c r="J108" s="20">
        <v>0</v>
      </c>
      <c r="K108" s="20">
        <v>-86200</v>
      </c>
      <c r="L108" s="19"/>
      <c r="M108" s="18"/>
    </row>
    <row r="109" spans="1:13" s="13" customFormat="1" x14ac:dyDescent="0.25">
      <c r="A109" s="27">
        <v>901682277</v>
      </c>
      <c r="B109" s="27" t="s">
        <v>57</v>
      </c>
      <c r="C109" s="22">
        <v>0</v>
      </c>
      <c r="D109" s="20">
        <v>0</v>
      </c>
      <c r="E109" s="20">
        <v>0</v>
      </c>
      <c r="F109" s="20">
        <v>0</v>
      </c>
      <c r="G109" s="21">
        <v>0</v>
      </c>
      <c r="H109" s="20">
        <v>0</v>
      </c>
      <c r="I109" s="20">
        <v>0</v>
      </c>
      <c r="J109" s="20">
        <v>0</v>
      </c>
      <c r="K109" s="20">
        <v>0</v>
      </c>
      <c r="L109" s="19"/>
      <c r="M109" s="18"/>
    </row>
    <row r="110" spans="1:13" s="13" customFormat="1" x14ac:dyDescent="0.25">
      <c r="A110" s="27">
        <v>900336524</v>
      </c>
      <c r="B110" s="27" t="s">
        <v>56</v>
      </c>
      <c r="C110" s="22">
        <v>9365498</v>
      </c>
      <c r="D110" s="20">
        <v>17835651</v>
      </c>
      <c r="E110" s="20">
        <v>17176793</v>
      </c>
      <c r="F110" s="20">
        <v>17461585</v>
      </c>
      <c r="G110" s="21">
        <v>22032065</v>
      </c>
      <c r="H110" s="20">
        <v>26127640</v>
      </c>
      <c r="I110" s="20">
        <v>-1246777</v>
      </c>
      <c r="J110" s="20">
        <v>2747523</v>
      </c>
      <c r="K110" s="20">
        <v>43116339</v>
      </c>
      <c r="L110" s="19"/>
      <c r="M110" s="18"/>
    </row>
    <row r="111" spans="1:13" s="13" customFormat="1" x14ac:dyDescent="0.25">
      <c r="A111" s="27">
        <v>901126909</v>
      </c>
      <c r="B111" s="27" t="s">
        <v>55</v>
      </c>
      <c r="C111" s="22">
        <v>87239</v>
      </c>
      <c r="D111" s="20">
        <v>-87239</v>
      </c>
      <c r="E111" s="20">
        <v>0</v>
      </c>
      <c r="F111" s="20">
        <v>0</v>
      </c>
      <c r="G111" s="21">
        <v>0</v>
      </c>
      <c r="H111" s="20">
        <v>0</v>
      </c>
      <c r="I111" s="20">
        <v>0</v>
      </c>
      <c r="J111" s="20">
        <v>0</v>
      </c>
      <c r="K111" s="20">
        <v>0</v>
      </c>
      <c r="L111" s="19"/>
      <c r="M111" s="18"/>
    </row>
    <row r="112" spans="1:13" s="13" customFormat="1" x14ac:dyDescent="0.25">
      <c r="A112" s="27">
        <v>830039670</v>
      </c>
      <c r="B112" s="27" t="s">
        <v>54</v>
      </c>
      <c r="C112" s="22">
        <v>0</v>
      </c>
      <c r="D112" s="20">
        <v>0</v>
      </c>
      <c r="E112" s="20">
        <v>86200</v>
      </c>
      <c r="F112" s="20">
        <v>479699</v>
      </c>
      <c r="G112" s="21">
        <v>657765</v>
      </c>
      <c r="H112" s="20">
        <v>0</v>
      </c>
      <c r="I112" s="20">
        <v>-880364</v>
      </c>
      <c r="J112" s="20">
        <v>0</v>
      </c>
      <c r="K112" s="20">
        <v>0</v>
      </c>
      <c r="L112" s="19"/>
      <c r="M112" s="30"/>
    </row>
    <row r="113" spans="1:27" s="13" customFormat="1" x14ac:dyDescent="0.25">
      <c r="A113" s="27">
        <v>901541021</v>
      </c>
      <c r="B113" s="27" t="s">
        <v>53</v>
      </c>
      <c r="C113" s="22">
        <v>0</v>
      </c>
      <c r="D113" s="20">
        <v>0</v>
      </c>
      <c r="E113" s="20">
        <v>296901</v>
      </c>
      <c r="F113" s="20">
        <v>0</v>
      </c>
      <c r="G113" s="21">
        <v>0</v>
      </c>
      <c r="H113" s="20">
        <v>0</v>
      </c>
      <c r="I113" s="20">
        <v>478764</v>
      </c>
      <c r="J113" s="20">
        <v>0</v>
      </c>
      <c r="K113" s="20">
        <v>0</v>
      </c>
      <c r="L113" s="19"/>
      <c r="M113" s="30"/>
    </row>
    <row r="114" spans="1:27" s="13" customFormat="1" x14ac:dyDescent="0.25">
      <c r="A114" s="27">
        <v>901855730</v>
      </c>
      <c r="B114" s="27" t="s">
        <v>52</v>
      </c>
      <c r="C114" s="22">
        <v>6662205</v>
      </c>
      <c r="D114" s="20">
        <v>60029089</v>
      </c>
      <c r="E114" s="20">
        <v>39086110</v>
      </c>
      <c r="F114" s="20">
        <v>47003655</v>
      </c>
      <c r="G114" s="21">
        <v>52913540</v>
      </c>
      <c r="H114" s="20">
        <v>11979789</v>
      </c>
      <c r="I114" s="20">
        <v>59957114</v>
      </c>
      <c r="J114" s="20">
        <v>14482854</v>
      </c>
      <c r="K114" s="20">
        <v>41901247</v>
      </c>
      <c r="L114" s="19"/>
      <c r="M114" s="30"/>
    </row>
    <row r="115" spans="1:27" s="13" customFormat="1" x14ac:dyDescent="0.25">
      <c r="A115" s="27">
        <v>901542573</v>
      </c>
      <c r="B115" s="27" t="s">
        <v>51</v>
      </c>
      <c r="C115" s="22">
        <v>0</v>
      </c>
      <c r="D115" s="20">
        <v>0</v>
      </c>
      <c r="E115" s="20">
        <v>0</v>
      </c>
      <c r="F115" s="20">
        <v>0</v>
      </c>
      <c r="G115" s="21">
        <v>0</v>
      </c>
      <c r="H115" s="20">
        <v>0</v>
      </c>
      <c r="I115" s="20">
        <v>0</v>
      </c>
      <c r="J115" s="20">
        <v>0</v>
      </c>
      <c r="K115" s="20">
        <v>0</v>
      </c>
      <c r="L115" s="19"/>
      <c r="M115" s="18"/>
    </row>
    <row r="116" spans="1:27" s="13" customFormat="1" x14ac:dyDescent="0.25">
      <c r="A116" s="27">
        <v>800105552</v>
      </c>
      <c r="B116" s="27" t="s">
        <v>50</v>
      </c>
      <c r="C116" s="22">
        <v>0</v>
      </c>
      <c r="D116" s="20">
        <v>0</v>
      </c>
      <c r="E116" s="20">
        <v>0</v>
      </c>
      <c r="F116" s="20">
        <v>0</v>
      </c>
      <c r="G116" s="21">
        <v>931800</v>
      </c>
      <c r="H116" s="20">
        <v>0</v>
      </c>
      <c r="I116" s="20">
        <v>0</v>
      </c>
      <c r="J116" s="20">
        <v>0</v>
      </c>
      <c r="K116" s="20">
        <v>0</v>
      </c>
      <c r="L116" s="19"/>
      <c r="M116" s="18"/>
    </row>
    <row r="117" spans="1:27" s="13" customFormat="1" x14ac:dyDescent="0.25">
      <c r="A117" s="27">
        <v>860403721</v>
      </c>
      <c r="B117" s="27" t="s">
        <v>49</v>
      </c>
      <c r="C117" s="22">
        <v>0</v>
      </c>
      <c r="D117" s="20">
        <v>0</v>
      </c>
      <c r="E117" s="20">
        <v>43383700</v>
      </c>
      <c r="F117" s="20">
        <v>0</v>
      </c>
      <c r="G117" s="21">
        <v>178846151</v>
      </c>
      <c r="H117" s="20">
        <v>53042929</v>
      </c>
      <c r="I117" s="20">
        <v>0</v>
      </c>
      <c r="J117" s="20">
        <v>196041971</v>
      </c>
      <c r="K117" s="20">
        <v>0</v>
      </c>
      <c r="L117" s="19"/>
      <c r="M117" s="18"/>
    </row>
    <row r="118" spans="1:27" s="13" customFormat="1" x14ac:dyDescent="0.25">
      <c r="A118" s="27">
        <v>830120157</v>
      </c>
      <c r="B118" s="27" t="s">
        <v>48</v>
      </c>
      <c r="C118" s="22">
        <v>0</v>
      </c>
      <c r="D118" s="20">
        <v>0</v>
      </c>
      <c r="E118" s="20">
        <v>0</v>
      </c>
      <c r="F118" s="20">
        <v>0</v>
      </c>
      <c r="G118" s="21">
        <v>0</v>
      </c>
      <c r="H118" s="20">
        <v>0</v>
      </c>
      <c r="I118" s="20">
        <v>0</v>
      </c>
      <c r="J118" s="20">
        <v>0</v>
      </c>
      <c r="K118" s="20">
        <v>0</v>
      </c>
      <c r="L118" s="19"/>
      <c r="M118" s="18"/>
    </row>
    <row r="119" spans="1:27" s="13" customFormat="1" x14ac:dyDescent="0.25">
      <c r="A119" s="27">
        <v>860525148</v>
      </c>
      <c r="B119" s="27" t="s">
        <v>47</v>
      </c>
      <c r="C119" s="22">
        <v>0</v>
      </c>
      <c r="D119" s="20">
        <v>0</v>
      </c>
      <c r="E119" s="20">
        <v>0</v>
      </c>
      <c r="F119" s="20">
        <v>0</v>
      </c>
      <c r="G119" s="21">
        <v>0</v>
      </c>
      <c r="H119" s="20">
        <v>0</v>
      </c>
      <c r="I119" s="20">
        <v>0</v>
      </c>
      <c r="J119" s="20">
        <v>0</v>
      </c>
      <c r="K119" s="20">
        <v>0</v>
      </c>
      <c r="L119" s="19"/>
      <c r="M119" s="18"/>
    </row>
    <row r="120" spans="1:27" s="29" customFormat="1" x14ac:dyDescent="0.25">
      <c r="A120" s="43">
        <v>830053105</v>
      </c>
      <c r="B120" s="27" t="s">
        <v>46</v>
      </c>
      <c r="C120" s="22">
        <v>15236407</v>
      </c>
      <c r="D120" s="20">
        <v>13277370</v>
      </c>
      <c r="E120" s="20">
        <v>24975245</v>
      </c>
      <c r="F120" s="20">
        <v>51139765</v>
      </c>
      <c r="G120" s="21">
        <v>31206069</v>
      </c>
      <c r="H120" s="20">
        <v>15790301</v>
      </c>
      <c r="I120" s="20">
        <v>18302682</v>
      </c>
      <c r="J120" s="20">
        <v>45564305</v>
      </c>
      <c r="K120" s="20">
        <v>79751440</v>
      </c>
      <c r="L120" s="19"/>
      <c r="M120" s="18"/>
      <c r="AA120" s="13"/>
    </row>
    <row r="121" spans="1:27" s="29" customFormat="1" x14ac:dyDescent="0.25">
      <c r="A121" s="43"/>
      <c r="B121" s="27" t="s">
        <v>45</v>
      </c>
      <c r="C121" s="22">
        <v>0</v>
      </c>
      <c r="D121" s="20">
        <v>0</v>
      </c>
      <c r="E121" s="20">
        <v>0</v>
      </c>
      <c r="F121" s="20">
        <v>0</v>
      </c>
      <c r="G121" s="21">
        <v>0</v>
      </c>
      <c r="H121" s="20">
        <v>0</v>
      </c>
      <c r="I121" s="20">
        <v>0</v>
      </c>
      <c r="J121" s="20">
        <v>0</v>
      </c>
      <c r="K121" s="20">
        <v>0</v>
      </c>
      <c r="L121" s="19"/>
      <c r="M121" s="18"/>
      <c r="AA121" s="13"/>
    </row>
    <row r="122" spans="1:27" s="13" customFormat="1" x14ac:dyDescent="0.25">
      <c r="A122" s="27">
        <v>860056070</v>
      </c>
      <c r="B122" s="27" t="s">
        <v>44</v>
      </c>
      <c r="C122" s="22">
        <v>0</v>
      </c>
      <c r="D122" s="20">
        <v>424125651</v>
      </c>
      <c r="E122" s="20">
        <v>67428268</v>
      </c>
      <c r="F122" s="20">
        <v>0</v>
      </c>
      <c r="G122" s="21">
        <v>0</v>
      </c>
      <c r="H122" s="20">
        <v>0</v>
      </c>
      <c r="I122" s="20">
        <v>408638045</v>
      </c>
      <c r="J122" s="20">
        <v>0</v>
      </c>
      <c r="K122" s="20">
        <v>0</v>
      </c>
      <c r="L122" s="19"/>
      <c r="M122" s="18"/>
    </row>
    <row r="123" spans="1:27" s="13" customFormat="1" x14ac:dyDescent="0.25">
      <c r="A123" s="27">
        <v>800225340</v>
      </c>
      <c r="B123" s="27" t="s">
        <v>43</v>
      </c>
      <c r="C123" s="22">
        <v>0</v>
      </c>
      <c r="D123" s="20">
        <v>0</v>
      </c>
      <c r="E123" s="20">
        <v>0</v>
      </c>
      <c r="F123" s="20">
        <v>0</v>
      </c>
      <c r="G123" s="21">
        <v>0</v>
      </c>
      <c r="H123" s="20">
        <v>57882388</v>
      </c>
      <c r="I123" s="20">
        <v>0</v>
      </c>
      <c r="J123" s="20">
        <v>0</v>
      </c>
      <c r="K123" s="20">
        <v>0</v>
      </c>
      <c r="L123" s="19"/>
      <c r="M123" s="18"/>
    </row>
    <row r="124" spans="1:27" s="13" customFormat="1" x14ac:dyDescent="0.25">
      <c r="A124" s="27">
        <v>860517302</v>
      </c>
      <c r="B124" s="27" t="s">
        <v>42</v>
      </c>
      <c r="C124" s="22">
        <v>0</v>
      </c>
      <c r="D124" s="20">
        <v>0</v>
      </c>
      <c r="E124" s="20">
        <v>0</v>
      </c>
      <c r="F124" s="20">
        <v>0</v>
      </c>
      <c r="G124" s="21">
        <v>0</v>
      </c>
      <c r="H124" s="20">
        <v>0</v>
      </c>
      <c r="I124" s="20">
        <v>146822679</v>
      </c>
      <c r="J124" s="20">
        <v>0</v>
      </c>
      <c r="K124" s="20">
        <v>0</v>
      </c>
      <c r="L124" s="19"/>
      <c r="M124" s="18"/>
    </row>
    <row r="125" spans="1:27" s="13" customFormat="1" x14ac:dyDescent="0.25">
      <c r="A125" s="27">
        <v>900519721</v>
      </c>
      <c r="B125" s="27" t="s">
        <v>41</v>
      </c>
      <c r="C125" s="22">
        <v>0</v>
      </c>
      <c r="D125" s="20">
        <v>0</v>
      </c>
      <c r="E125" s="20">
        <v>0</v>
      </c>
      <c r="F125" s="20">
        <v>0</v>
      </c>
      <c r="G125" s="21">
        <v>0</v>
      </c>
      <c r="H125" s="20">
        <v>0</v>
      </c>
      <c r="I125" s="20">
        <v>0</v>
      </c>
      <c r="J125" s="20">
        <v>0</v>
      </c>
      <c r="K125" s="20">
        <v>0</v>
      </c>
      <c r="L125" s="19"/>
      <c r="M125" s="18"/>
    </row>
    <row r="126" spans="1:27" s="13" customFormat="1" x14ac:dyDescent="0.25">
      <c r="A126" s="27">
        <v>900033371</v>
      </c>
      <c r="B126" s="27" t="s">
        <v>40</v>
      </c>
      <c r="C126" s="22">
        <v>0</v>
      </c>
      <c r="D126" s="20">
        <v>0</v>
      </c>
      <c r="E126" s="20">
        <v>0</v>
      </c>
      <c r="F126" s="20">
        <v>0</v>
      </c>
      <c r="G126" s="21">
        <v>0</v>
      </c>
      <c r="H126" s="20">
        <v>0</v>
      </c>
      <c r="I126" s="20">
        <v>0</v>
      </c>
      <c r="J126" s="20">
        <v>0</v>
      </c>
      <c r="K126" s="20">
        <v>0</v>
      </c>
      <c r="L126" s="19"/>
      <c r="M126" s="18"/>
    </row>
    <row r="127" spans="1:27" s="13" customFormat="1" x14ac:dyDescent="0.25">
      <c r="A127" s="27">
        <v>860009174</v>
      </c>
      <c r="B127" s="27" t="s">
        <v>39</v>
      </c>
      <c r="C127" s="22">
        <v>0</v>
      </c>
      <c r="D127" s="20">
        <v>5520510</v>
      </c>
      <c r="E127" s="20">
        <v>169585</v>
      </c>
      <c r="F127" s="20">
        <v>907936</v>
      </c>
      <c r="G127" s="21">
        <v>7055547</v>
      </c>
      <c r="H127" s="20">
        <v>7580978</v>
      </c>
      <c r="I127" s="20">
        <v>2642998</v>
      </c>
      <c r="J127" s="20">
        <v>3193360</v>
      </c>
      <c r="K127" s="20">
        <v>1075223</v>
      </c>
      <c r="L127" s="19"/>
      <c r="M127" s="28"/>
    </row>
    <row r="128" spans="1:27" s="13" customFormat="1" x14ac:dyDescent="0.25">
      <c r="A128" s="27">
        <v>860503617</v>
      </c>
      <c r="B128" s="27" t="s">
        <v>38</v>
      </c>
      <c r="C128" s="22">
        <v>191172</v>
      </c>
      <c r="D128" s="20">
        <v>0</v>
      </c>
      <c r="E128" s="20">
        <v>0</v>
      </c>
      <c r="F128" s="20">
        <v>0</v>
      </c>
      <c r="G128" s="21">
        <v>0</v>
      </c>
      <c r="H128" s="20">
        <v>0</v>
      </c>
      <c r="I128" s="20">
        <v>0</v>
      </c>
      <c r="J128" s="20">
        <v>0</v>
      </c>
      <c r="K128" s="20">
        <v>0</v>
      </c>
      <c r="L128" s="19"/>
      <c r="M128" s="18"/>
    </row>
    <row r="129" spans="1:13" s="13" customFormat="1" x14ac:dyDescent="0.25">
      <c r="A129" s="27">
        <v>860013720</v>
      </c>
      <c r="B129" s="27" t="s">
        <v>37</v>
      </c>
      <c r="C129" s="22">
        <v>0</v>
      </c>
      <c r="D129" s="20">
        <v>0</v>
      </c>
      <c r="E129" s="20">
        <v>357974899</v>
      </c>
      <c r="F129" s="20">
        <v>0</v>
      </c>
      <c r="G129" s="21">
        <v>0</v>
      </c>
      <c r="H129" s="20">
        <v>0</v>
      </c>
      <c r="I129" s="20">
        <v>0</v>
      </c>
      <c r="J129" s="20">
        <v>0</v>
      </c>
      <c r="K129" s="20">
        <v>423907615</v>
      </c>
      <c r="L129" s="19"/>
      <c r="M129" s="18"/>
    </row>
    <row r="130" spans="1:13" s="13" customFormat="1" x14ac:dyDescent="0.25">
      <c r="A130" s="27">
        <v>860007759</v>
      </c>
      <c r="B130" s="27" t="s">
        <v>36</v>
      </c>
      <c r="C130" s="22">
        <v>0</v>
      </c>
      <c r="D130" s="20">
        <v>0</v>
      </c>
      <c r="E130" s="20">
        <v>0</v>
      </c>
      <c r="F130" s="20">
        <v>0</v>
      </c>
      <c r="G130" s="21">
        <v>254692274</v>
      </c>
      <c r="H130" s="20">
        <v>0</v>
      </c>
      <c r="I130" s="20">
        <v>0</v>
      </c>
      <c r="J130" s="20">
        <v>0</v>
      </c>
      <c r="K130" s="20">
        <v>0</v>
      </c>
      <c r="L130" s="19"/>
      <c r="M130" s="18"/>
    </row>
    <row r="131" spans="1:13" s="13" customFormat="1" x14ac:dyDescent="0.25">
      <c r="A131" s="27">
        <v>901034790</v>
      </c>
      <c r="B131" s="27" t="s">
        <v>35</v>
      </c>
      <c r="C131" s="22">
        <v>0</v>
      </c>
      <c r="D131" s="20">
        <v>0</v>
      </c>
      <c r="E131" s="20">
        <v>0</v>
      </c>
      <c r="F131" s="20">
        <v>0</v>
      </c>
      <c r="G131" s="21">
        <v>0</v>
      </c>
      <c r="H131" s="20">
        <v>0</v>
      </c>
      <c r="I131" s="20">
        <v>0</v>
      </c>
      <c r="J131" s="20">
        <v>0</v>
      </c>
      <c r="K131" s="20">
        <v>0</v>
      </c>
      <c r="L131" s="19"/>
      <c r="M131" s="18"/>
    </row>
    <row r="132" spans="1:13" s="13" customFormat="1" x14ac:dyDescent="0.25">
      <c r="A132" s="27">
        <v>800053550</v>
      </c>
      <c r="B132" s="27" t="s">
        <v>34</v>
      </c>
      <c r="C132" s="22">
        <v>0</v>
      </c>
      <c r="D132" s="20">
        <v>0</v>
      </c>
      <c r="E132" s="20">
        <v>0</v>
      </c>
      <c r="F132" s="20">
        <v>0</v>
      </c>
      <c r="G132" s="21">
        <v>0</v>
      </c>
      <c r="H132" s="20">
        <v>0</v>
      </c>
      <c r="I132" s="20">
        <v>0</v>
      </c>
      <c r="J132" s="20">
        <v>260900</v>
      </c>
      <c r="K132" s="20">
        <v>0</v>
      </c>
      <c r="L132" s="19"/>
      <c r="M132" s="18"/>
    </row>
    <row r="133" spans="1:13" s="13" customFormat="1" x14ac:dyDescent="0.25">
      <c r="A133" s="27">
        <v>860035992</v>
      </c>
      <c r="B133" s="27" t="s">
        <v>33</v>
      </c>
      <c r="C133" s="22">
        <v>0</v>
      </c>
      <c r="D133" s="20">
        <v>0</v>
      </c>
      <c r="E133" s="20">
        <v>3041800</v>
      </c>
      <c r="F133" s="20">
        <v>0</v>
      </c>
      <c r="G133" s="21">
        <v>0</v>
      </c>
      <c r="H133" s="20">
        <v>0</v>
      </c>
      <c r="I133" s="20">
        <v>0</v>
      </c>
      <c r="J133" s="20">
        <v>0</v>
      </c>
      <c r="K133" s="20">
        <v>0</v>
      </c>
      <c r="L133" s="19"/>
      <c r="M133" s="18"/>
    </row>
    <row r="134" spans="1:13" s="13" customFormat="1" x14ac:dyDescent="0.25">
      <c r="A134" s="27">
        <v>901153056</v>
      </c>
      <c r="B134" s="27" t="s">
        <v>32</v>
      </c>
      <c r="C134" s="22">
        <v>0</v>
      </c>
      <c r="D134" s="20">
        <v>0</v>
      </c>
      <c r="E134" s="20">
        <v>0</v>
      </c>
      <c r="F134" s="20">
        <v>0</v>
      </c>
      <c r="G134" s="21">
        <v>0</v>
      </c>
      <c r="H134" s="20">
        <v>0</v>
      </c>
      <c r="I134" s="20">
        <v>0</v>
      </c>
      <c r="J134" s="20">
        <v>0</v>
      </c>
      <c r="K134" s="20">
        <v>0</v>
      </c>
      <c r="L134" s="19"/>
      <c r="M134" s="18"/>
    </row>
    <row r="135" spans="1:13" s="13" customFormat="1" x14ac:dyDescent="0.25">
      <c r="A135" s="27">
        <v>901153500</v>
      </c>
      <c r="B135" s="27" t="s">
        <v>31</v>
      </c>
      <c r="C135" s="22">
        <v>0</v>
      </c>
      <c r="D135" s="20">
        <v>0</v>
      </c>
      <c r="E135" s="20">
        <v>0</v>
      </c>
      <c r="F135" s="20">
        <v>0</v>
      </c>
      <c r="G135" s="21">
        <v>0</v>
      </c>
      <c r="H135" s="20">
        <v>0</v>
      </c>
      <c r="I135" s="20">
        <v>0</v>
      </c>
      <c r="J135" s="20">
        <v>0</v>
      </c>
      <c r="K135" s="20">
        <v>0</v>
      </c>
      <c r="L135" s="19"/>
      <c r="M135" s="18"/>
    </row>
    <row r="136" spans="1:13" s="13" customFormat="1" x14ac:dyDescent="0.25">
      <c r="A136" s="27">
        <v>901540793</v>
      </c>
      <c r="B136" s="27" t="s">
        <v>30</v>
      </c>
      <c r="C136" s="22">
        <v>0</v>
      </c>
      <c r="D136" s="20">
        <v>0</v>
      </c>
      <c r="E136" s="20">
        <v>0</v>
      </c>
      <c r="F136" s="20">
        <v>0</v>
      </c>
      <c r="G136" s="21">
        <v>0</v>
      </c>
      <c r="H136" s="20">
        <v>0</v>
      </c>
      <c r="I136" s="20">
        <v>0</v>
      </c>
      <c r="J136" s="20">
        <v>0</v>
      </c>
      <c r="K136" s="20">
        <v>0</v>
      </c>
      <c r="L136" s="19"/>
      <c r="M136" s="18"/>
    </row>
    <row r="137" spans="1:13" s="13" customFormat="1" x14ac:dyDescent="0.25">
      <c r="A137" s="27">
        <v>900978341</v>
      </c>
      <c r="B137" s="27" t="s">
        <v>29</v>
      </c>
      <c r="C137" s="22">
        <v>0</v>
      </c>
      <c r="D137" s="20">
        <v>0</v>
      </c>
      <c r="E137" s="20">
        <v>0</v>
      </c>
      <c r="F137" s="20">
        <v>0</v>
      </c>
      <c r="G137" s="21">
        <v>1047248</v>
      </c>
      <c r="H137" s="20">
        <v>0</v>
      </c>
      <c r="I137" s="20">
        <v>1047248</v>
      </c>
      <c r="J137" s="20">
        <v>0</v>
      </c>
      <c r="K137" s="20">
        <v>21966</v>
      </c>
      <c r="L137" s="19"/>
      <c r="M137" s="18"/>
    </row>
    <row r="138" spans="1:13" s="13" customFormat="1" x14ac:dyDescent="0.25">
      <c r="A138" s="27">
        <v>901508361</v>
      </c>
      <c r="B138" s="27" t="s">
        <v>28</v>
      </c>
      <c r="C138" s="22">
        <v>0</v>
      </c>
      <c r="D138" s="20">
        <v>51024000</v>
      </c>
      <c r="E138" s="20">
        <v>0</v>
      </c>
      <c r="F138" s="20">
        <v>0</v>
      </c>
      <c r="G138" s="21">
        <v>0</v>
      </c>
      <c r="H138" s="20">
        <v>0</v>
      </c>
      <c r="I138" s="20">
        <v>0</v>
      </c>
      <c r="J138" s="20">
        <v>0</v>
      </c>
      <c r="K138" s="20">
        <v>0</v>
      </c>
      <c r="L138" s="19"/>
      <c r="M138" s="18"/>
    </row>
    <row r="139" spans="1:13" s="13" customFormat="1" x14ac:dyDescent="0.25">
      <c r="A139" s="27">
        <v>860401496</v>
      </c>
      <c r="B139" s="27" t="s">
        <v>27</v>
      </c>
      <c r="C139" s="22">
        <v>0</v>
      </c>
      <c r="D139" s="20">
        <v>0</v>
      </c>
      <c r="E139" s="20">
        <v>0</v>
      </c>
      <c r="F139" s="20">
        <v>0</v>
      </c>
      <c r="G139" s="21">
        <v>0</v>
      </c>
      <c r="H139" s="20">
        <v>0</v>
      </c>
      <c r="I139" s="20">
        <v>0</v>
      </c>
      <c r="J139" s="20">
        <v>0</v>
      </c>
      <c r="K139" s="20">
        <v>81982845</v>
      </c>
      <c r="L139" s="19"/>
      <c r="M139" s="18"/>
    </row>
    <row r="140" spans="1:13" s="13" customFormat="1" x14ac:dyDescent="0.25">
      <c r="A140" s="27">
        <v>860078828</v>
      </c>
      <c r="B140" s="27" t="s">
        <v>26</v>
      </c>
      <c r="C140" s="22">
        <v>0</v>
      </c>
      <c r="D140" s="20">
        <v>0</v>
      </c>
      <c r="E140" s="20">
        <v>0</v>
      </c>
      <c r="F140" s="20">
        <v>0</v>
      </c>
      <c r="G140" s="21">
        <v>0</v>
      </c>
      <c r="H140" s="20">
        <v>0</v>
      </c>
      <c r="I140" s="20">
        <v>0</v>
      </c>
      <c r="J140" s="20">
        <v>0</v>
      </c>
      <c r="K140" s="20">
        <v>0</v>
      </c>
      <c r="L140" s="19"/>
      <c r="M140" s="18"/>
    </row>
    <row r="141" spans="1:13" s="13" customFormat="1" x14ac:dyDescent="0.25">
      <c r="A141" s="27">
        <v>830015970</v>
      </c>
      <c r="B141" s="27" t="s">
        <v>25</v>
      </c>
      <c r="C141" s="22">
        <v>0</v>
      </c>
      <c r="D141" s="20">
        <v>0</v>
      </c>
      <c r="E141" s="20">
        <v>0</v>
      </c>
      <c r="F141" s="20">
        <v>0</v>
      </c>
      <c r="G141" s="21">
        <v>0</v>
      </c>
      <c r="H141" s="20">
        <v>0</v>
      </c>
      <c r="I141" s="20">
        <v>0</v>
      </c>
      <c r="J141" s="20">
        <v>0</v>
      </c>
      <c r="K141" s="20">
        <v>0</v>
      </c>
      <c r="L141" s="19"/>
      <c r="M141" s="18"/>
    </row>
    <row r="142" spans="1:13" s="13" customFormat="1" x14ac:dyDescent="0.25">
      <c r="A142" s="27">
        <v>860007386</v>
      </c>
      <c r="B142" s="27" t="s">
        <v>24</v>
      </c>
      <c r="C142" s="22">
        <v>0</v>
      </c>
      <c r="D142" s="20">
        <v>70724571</v>
      </c>
      <c r="E142" s="20">
        <v>14215745</v>
      </c>
      <c r="F142" s="20">
        <v>0</v>
      </c>
      <c r="G142" s="21">
        <v>0</v>
      </c>
      <c r="H142" s="20">
        <v>0</v>
      </c>
      <c r="I142" s="20">
        <v>0</v>
      </c>
      <c r="J142" s="20">
        <v>0</v>
      </c>
      <c r="K142" s="20">
        <v>0</v>
      </c>
      <c r="L142" s="19"/>
      <c r="M142" s="18"/>
    </row>
    <row r="143" spans="1:13" s="13" customFormat="1" x14ac:dyDescent="0.25">
      <c r="A143" s="27">
        <v>860503634</v>
      </c>
      <c r="B143" s="27" t="s">
        <v>23</v>
      </c>
      <c r="C143" s="22">
        <v>0</v>
      </c>
      <c r="D143" s="20">
        <v>305383550</v>
      </c>
      <c r="E143" s="20">
        <v>0</v>
      </c>
      <c r="F143" s="20">
        <v>0</v>
      </c>
      <c r="G143" s="21">
        <v>0</v>
      </c>
      <c r="H143" s="20">
        <v>0</v>
      </c>
      <c r="I143" s="20">
        <v>0</v>
      </c>
      <c r="J143" s="20">
        <v>397275714</v>
      </c>
      <c r="K143" s="20">
        <v>0</v>
      </c>
      <c r="L143" s="19"/>
      <c r="M143" s="18"/>
    </row>
    <row r="144" spans="1:13" s="13" customFormat="1" x14ac:dyDescent="0.25">
      <c r="A144" s="27">
        <v>860517647</v>
      </c>
      <c r="B144" s="27" t="s">
        <v>22</v>
      </c>
      <c r="C144" s="22">
        <v>0</v>
      </c>
      <c r="D144" s="20">
        <v>0</v>
      </c>
      <c r="E144" s="20">
        <v>0</v>
      </c>
      <c r="F144" s="20">
        <v>0</v>
      </c>
      <c r="G144" s="21">
        <v>0</v>
      </c>
      <c r="H144" s="20">
        <v>0</v>
      </c>
      <c r="I144" s="20">
        <v>0</v>
      </c>
      <c r="J144" s="20">
        <v>0</v>
      </c>
      <c r="K144" s="20">
        <v>0</v>
      </c>
      <c r="L144" s="19"/>
      <c r="M144" s="18"/>
    </row>
    <row r="145" spans="1:13" s="13" customFormat="1" x14ac:dyDescent="0.25">
      <c r="A145" s="27">
        <v>860066789</v>
      </c>
      <c r="B145" s="27" t="s">
        <v>21</v>
      </c>
      <c r="C145" s="22">
        <v>0</v>
      </c>
      <c r="D145" s="20">
        <v>0</v>
      </c>
      <c r="E145" s="20">
        <v>0</v>
      </c>
      <c r="F145" s="20">
        <v>0</v>
      </c>
      <c r="G145" s="21">
        <v>0</v>
      </c>
      <c r="H145" s="20">
        <v>928396217</v>
      </c>
      <c r="I145" s="20">
        <v>0</v>
      </c>
      <c r="J145" s="20">
        <v>0</v>
      </c>
      <c r="K145" s="20">
        <v>694492125</v>
      </c>
      <c r="L145" s="19"/>
      <c r="M145" s="18"/>
    </row>
    <row r="146" spans="1:13" s="13" customFormat="1" x14ac:dyDescent="0.25">
      <c r="A146" s="27">
        <v>800167160</v>
      </c>
      <c r="B146" s="27" t="s">
        <v>20</v>
      </c>
      <c r="C146" s="22">
        <v>0</v>
      </c>
      <c r="D146" s="20">
        <v>0</v>
      </c>
      <c r="E146" s="20">
        <v>9793255</v>
      </c>
      <c r="F146" s="20">
        <v>0</v>
      </c>
      <c r="G146" s="21">
        <v>0</v>
      </c>
      <c r="H146" s="20">
        <v>0</v>
      </c>
      <c r="I146" s="20">
        <v>0</v>
      </c>
      <c r="J146" s="20">
        <v>15393636</v>
      </c>
      <c r="K146" s="20">
        <v>0</v>
      </c>
      <c r="L146" s="19"/>
      <c r="M146" s="18"/>
    </row>
    <row r="147" spans="1:13" s="13" customFormat="1" x14ac:dyDescent="0.25">
      <c r="A147" s="27">
        <v>860051853</v>
      </c>
      <c r="B147" s="27" t="s">
        <v>19</v>
      </c>
      <c r="C147" s="22">
        <v>0</v>
      </c>
      <c r="D147" s="20">
        <v>0</v>
      </c>
      <c r="E147" s="20">
        <v>0</v>
      </c>
      <c r="F147" s="20">
        <v>0</v>
      </c>
      <c r="G147" s="21">
        <v>14649557</v>
      </c>
      <c r="H147" s="20">
        <v>0</v>
      </c>
      <c r="I147" s="20">
        <v>0</v>
      </c>
      <c r="J147" s="20">
        <v>0</v>
      </c>
      <c r="K147" s="20">
        <v>0</v>
      </c>
      <c r="L147" s="19"/>
      <c r="M147" s="18"/>
    </row>
    <row r="148" spans="1:13" s="13" customFormat="1" x14ac:dyDescent="0.25">
      <c r="A148" s="27">
        <v>800149384</v>
      </c>
      <c r="B148" s="27" t="s">
        <v>18</v>
      </c>
      <c r="C148" s="22">
        <v>0</v>
      </c>
      <c r="D148" s="20">
        <v>0</v>
      </c>
      <c r="E148" s="20">
        <v>0</v>
      </c>
      <c r="F148" s="20">
        <v>1437400</v>
      </c>
      <c r="G148" s="21">
        <v>0</v>
      </c>
      <c r="H148" s="20">
        <v>0</v>
      </c>
      <c r="I148" s="20">
        <v>0</v>
      </c>
      <c r="J148" s="20">
        <v>0</v>
      </c>
      <c r="K148" s="20">
        <v>0</v>
      </c>
      <c r="L148" s="19"/>
      <c r="M148" s="18"/>
    </row>
    <row r="149" spans="1:13" s="13" customFormat="1" x14ac:dyDescent="0.25">
      <c r="A149" s="27">
        <v>899999114</v>
      </c>
      <c r="B149" s="27" t="s">
        <v>17</v>
      </c>
      <c r="C149" s="22">
        <v>0</v>
      </c>
      <c r="D149" s="20">
        <v>0</v>
      </c>
      <c r="E149" s="20">
        <v>0</v>
      </c>
      <c r="F149" s="20">
        <v>0</v>
      </c>
      <c r="G149" s="21">
        <v>0</v>
      </c>
      <c r="H149" s="20">
        <v>0</v>
      </c>
      <c r="I149" s="20">
        <v>0</v>
      </c>
      <c r="J149" s="20">
        <v>0</v>
      </c>
      <c r="K149" s="20">
        <v>0</v>
      </c>
      <c r="L149" s="19"/>
      <c r="M149" s="18"/>
    </row>
    <row r="150" spans="1:13" s="13" customFormat="1" x14ac:dyDescent="0.25">
      <c r="A150" s="27">
        <v>899999068</v>
      </c>
      <c r="B150" s="27" t="s">
        <v>16</v>
      </c>
      <c r="C150" s="22">
        <v>0</v>
      </c>
      <c r="D150" s="20">
        <v>0</v>
      </c>
      <c r="E150" s="20">
        <v>728081</v>
      </c>
      <c r="F150" s="20">
        <v>0</v>
      </c>
      <c r="G150" s="21">
        <v>0</v>
      </c>
      <c r="H150" s="20">
        <v>0</v>
      </c>
      <c r="I150" s="20">
        <v>0</v>
      </c>
      <c r="J150" s="20">
        <v>0</v>
      </c>
      <c r="K150" s="20">
        <v>182400</v>
      </c>
      <c r="L150" s="19"/>
      <c r="M150" s="18"/>
    </row>
    <row r="151" spans="1:13" s="13" customFormat="1" x14ac:dyDescent="0.25">
      <c r="A151" s="27">
        <v>901433263</v>
      </c>
      <c r="B151" s="27" t="s">
        <v>15</v>
      </c>
      <c r="C151" s="22">
        <v>0</v>
      </c>
      <c r="D151" s="20">
        <v>0</v>
      </c>
      <c r="E151" s="20">
        <v>0</v>
      </c>
      <c r="F151" s="20">
        <v>0</v>
      </c>
      <c r="G151" s="21">
        <v>1663011</v>
      </c>
      <c r="H151" s="20">
        <v>478764</v>
      </c>
      <c r="I151" s="20">
        <v>-478764</v>
      </c>
      <c r="J151" s="20">
        <v>0</v>
      </c>
      <c r="K151" s="20">
        <v>0</v>
      </c>
      <c r="L151" s="19"/>
      <c r="M151" s="18"/>
    </row>
    <row r="152" spans="1:13" s="13" customFormat="1" x14ac:dyDescent="0.25">
      <c r="A152" s="27">
        <v>860029924</v>
      </c>
      <c r="B152" s="27" t="s">
        <v>14</v>
      </c>
      <c r="C152" s="22">
        <v>0</v>
      </c>
      <c r="D152" s="20">
        <v>0</v>
      </c>
      <c r="E152" s="20">
        <v>0</v>
      </c>
      <c r="F152" s="20">
        <v>0</v>
      </c>
      <c r="G152" s="21">
        <v>0</v>
      </c>
      <c r="H152" s="20">
        <v>0</v>
      </c>
      <c r="I152" s="20">
        <v>0</v>
      </c>
      <c r="J152" s="20">
        <v>0</v>
      </c>
      <c r="K152" s="20">
        <v>0</v>
      </c>
      <c r="L152" s="19"/>
      <c r="M152" s="18"/>
    </row>
    <row r="153" spans="1:13" s="13" customFormat="1" x14ac:dyDescent="0.25">
      <c r="A153" s="27">
        <v>860075558</v>
      </c>
      <c r="B153" s="27" t="s">
        <v>13</v>
      </c>
      <c r="C153" s="22">
        <v>0</v>
      </c>
      <c r="D153" s="20">
        <v>0</v>
      </c>
      <c r="E153" s="20">
        <v>0</v>
      </c>
      <c r="F153" s="20">
        <v>0</v>
      </c>
      <c r="G153" s="21">
        <v>0</v>
      </c>
      <c r="H153" s="20">
        <v>0</v>
      </c>
      <c r="I153" s="20">
        <v>0</v>
      </c>
      <c r="J153" s="20">
        <v>0</v>
      </c>
      <c r="K153" s="20">
        <v>618317106</v>
      </c>
      <c r="L153" s="19"/>
      <c r="M153" s="18"/>
    </row>
    <row r="154" spans="1:13" s="13" customFormat="1" x14ac:dyDescent="0.25">
      <c r="A154" s="27">
        <v>860503837</v>
      </c>
      <c r="B154" s="27" t="s">
        <v>12</v>
      </c>
      <c r="C154" s="22">
        <v>0</v>
      </c>
      <c r="D154" s="20">
        <v>0</v>
      </c>
      <c r="E154" s="20">
        <v>0</v>
      </c>
      <c r="F154" s="20">
        <v>0</v>
      </c>
      <c r="G154" s="21">
        <v>0</v>
      </c>
      <c r="H154" s="20">
        <v>0</v>
      </c>
      <c r="I154" s="20">
        <v>0</v>
      </c>
      <c r="J154" s="20">
        <v>0</v>
      </c>
      <c r="K154" s="20">
        <v>0</v>
      </c>
      <c r="L154" s="19"/>
      <c r="M154" s="18"/>
    </row>
    <row r="155" spans="1:13" s="13" customFormat="1" x14ac:dyDescent="0.25">
      <c r="A155" s="27">
        <v>860013779</v>
      </c>
      <c r="B155" s="27" t="s">
        <v>11</v>
      </c>
      <c r="C155" s="22">
        <v>194774900</v>
      </c>
      <c r="D155" s="20">
        <v>95232738</v>
      </c>
      <c r="E155" s="20">
        <v>177172100</v>
      </c>
      <c r="F155" s="20">
        <v>245479100</v>
      </c>
      <c r="G155" s="21">
        <v>229236742</v>
      </c>
      <c r="H155" s="20">
        <v>240445200</v>
      </c>
      <c r="I155" s="20">
        <v>201397600</v>
      </c>
      <c r="J155" s="20">
        <v>211577100</v>
      </c>
      <c r="K155" s="20">
        <v>-13001972</v>
      </c>
      <c r="L155" s="19"/>
      <c r="M155" s="18"/>
    </row>
    <row r="156" spans="1:13" s="13" customFormat="1" x14ac:dyDescent="0.25">
      <c r="A156" s="27">
        <v>900015278</v>
      </c>
      <c r="B156" s="27" t="s">
        <v>10</v>
      </c>
      <c r="C156" s="22">
        <v>0</v>
      </c>
      <c r="D156" s="20">
        <v>0</v>
      </c>
      <c r="E156" s="20">
        <v>0</v>
      </c>
      <c r="F156" s="20">
        <v>0</v>
      </c>
      <c r="G156" s="21">
        <v>0</v>
      </c>
      <c r="H156" s="20">
        <v>0</v>
      </c>
      <c r="I156" s="20">
        <v>0</v>
      </c>
      <c r="J156" s="20">
        <v>0</v>
      </c>
      <c r="K156" s="20">
        <v>0</v>
      </c>
      <c r="L156" s="19"/>
      <c r="M156" s="18"/>
    </row>
    <row r="157" spans="1:13" s="13" customFormat="1" x14ac:dyDescent="0.25">
      <c r="A157" s="23">
        <v>901542499</v>
      </c>
      <c r="B157" s="23" t="s">
        <v>9</v>
      </c>
      <c r="C157" s="22">
        <v>0</v>
      </c>
      <c r="D157" s="25">
        <v>0</v>
      </c>
      <c r="E157" s="22">
        <v>0</v>
      </c>
      <c r="F157" s="20">
        <v>0</v>
      </c>
      <c r="G157" s="21">
        <v>331084</v>
      </c>
      <c r="H157" s="20">
        <v>0</v>
      </c>
      <c r="I157" s="20">
        <v>0</v>
      </c>
      <c r="J157" s="20">
        <v>0</v>
      </c>
      <c r="K157" s="20">
        <v>0</v>
      </c>
      <c r="L157" s="19"/>
      <c r="M157" s="18"/>
    </row>
    <row r="158" spans="1:13" s="13" customFormat="1" x14ac:dyDescent="0.25">
      <c r="A158" s="23">
        <v>830113458</v>
      </c>
      <c r="B158" s="23" t="s">
        <v>8</v>
      </c>
      <c r="C158" s="22">
        <v>0</v>
      </c>
      <c r="D158" s="25">
        <v>0</v>
      </c>
      <c r="E158" s="22">
        <v>0</v>
      </c>
      <c r="F158" s="20">
        <v>0</v>
      </c>
      <c r="G158" s="21">
        <v>0</v>
      </c>
      <c r="H158" s="20">
        <v>888443103</v>
      </c>
      <c r="I158" s="20">
        <v>0</v>
      </c>
      <c r="J158" s="20">
        <v>0</v>
      </c>
      <c r="K158" s="20">
        <v>0</v>
      </c>
      <c r="L158" s="19"/>
      <c r="M158" s="18"/>
    </row>
    <row r="159" spans="1:13" s="13" customFormat="1" x14ac:dyDescent="0.25">
      <c r="A159" s="23">
        <v>830007606</v>
      </c>
      <c r="B159" s="23" t="s">
        <v>7</v>
      </c>
      <c r="C159" s="22">
        <v>0</v>
      </c>
      <c r="D159" s="25">
        <v>0</v>
      </c>
      <c r="E159" s="22">
        <v>0</v>
      </c>
      <c r="F159" s="20">
        <v>0</v>
      </c>
      <c r="G159" s="21">
        <v>0</v>
      </c>
      <c r="H159" s="20">
        <v>11658765</v>
      </c>
      <c r="I159" s="20">
        <v>0</v>
      </c>
      <c r="J159" s="20">
        <v>0</v>
      </c>
      <c r="K159" s="20">
        <v>0</v>
      </c>
      <c r="L159" s="19"/>
      <c r="M159" s="18"/>
    </row>
    <row r="160" spans="1:13" s="13" customFormat="1" x14ac:dyDescent="0.25">
      <c r="A160" s="26">
        <v>800216673</v>
      </c>
      <c r="B160" s="23" t="s">
        <v>6</v>
      </c>
      <c r="C160" s="22"/>
      <c r="D160" s="25"/>
      <c r="E160" s="22"/>
      <c r="F160" s="20"/>
      <c r="G160" s="21"/>
      <c r="H160" s="20"/>
      <c r="I160" s="20">
        <v>2856873</v>
      </c>
      <c r="J160" s="20">
        <v>0</v>
      </c>
      <c r="K160" s="20">
        <v>0</v>
      </c>
      <c r="L160" s="19"/>
      <c r="M160" s="18"/>
    </row>
    <row r="161" spans="1:13" s="13" customFormat="1" x14ac:dyDescent="0.25">
      <c r="A161" s="26">
        <v>900210981</v>
      </c>
      <c r="B161" s="23" t="s">
        <v>5</v>
      </c>
      <c r="C161" s="22"/>
      <c r="D161" s="25"/>
      <c r="E161" s="22"/>
      <c r="F161" s="20"/>
      <c r="G161" s="21"/>
      <c r="H161" s="20"/>
      <c r="I161" s="20"/>
      <c r="J161" s="20">
        <v>1520900</v>
      </c>
      <c r="K161" s="20">
        <v>0</v>
      </c>
      <c r="L161" s="19"/>
      <c r="M161" s="18"/>
    </row>
    <row r="162" spans="1:13" s="13" customFormat="1" x14ac:dyDescent="0.25">
      <c r="A162" s="26">
        <v>860004875</v>
      </c>
      <c r="B162" s="23" t="s">
        <v>4</v>
      </c>
      <c r="C162" s="22"/>
      <c r="D162" s="25"/>
      <c r="E162" s="22"/>
      <c r="F162" s="20"/>
      <c r="G162" s="21"/>
      <c r="H162" s="20"/>
      <c r="I162" s="20"/>
      <c r="J162" s="20">
        <v>8685115</v>
      </c>
      <c r="K162" s="20">
        <v>425906</v>
      </c>
      <c r="L162" s="19"/>
      <c r="M162" s="18"/>
    </row>
    <row r="163" spans="1:13" s="13" customFormat="1" x14ac:dyDescent="0.25">
      <c r="A163" s="23">
        <v>999999999</v>
      </c>
      <c r="B163" s="23" t="s">
        <v>3</v>
      </c>
      <c r="C163" s="24">
        <v>89453400</v>
      </c>
      <c r="D163" s="22">
        <v>0</v>
      </c>
      <c r="E163" s="22">
        <v>70512600</v>
      </c>
      <c r="F163" s="20">
        <v>79802352</v>
      </c>
      <c r="G163" s="21">
        <v>77253899</v>
      </c>
      <c r="H163" s="20">
        <v>80126300</v>
      </c>
      <c r="I163" s="20">
        <v>241044884</v>
      </c>
      <c r="J163" s="20">
        <v>104907083</v>
      </c>
      <c r="K163" s="20">
        <v>205121824</v>
      </c>
      <c r="L163" s="19"/>
      <c r="M163" s="18"/>
    </row>
    <row r="164" spans="1:13" s="13" customFormat="1" x14ac:dyDescent="0.25">
      <c r="A164" s="23">
        <v>999999999</v>
      </c>
      <c r="B164" s="23" t="s">
        <v>2</v>
      </c>
      <c r="C164" s="22">
        <v>0</v>
      </c>
      <c r="D164" s="22">
        <v>0</v>
      </c>
      <c r="E164" s="22">
        <v>11700</v>
      </c>
      <c r="F164" s="20">
        <v>0</v>
      </c>
      <c r="G164" s="21">
        <v>0</v>
      </c>
      <c r="H164" s="20">
        <v>0</v>
      </c>
      <c r="I164" s="20">
        <v>0</v>
      </c>
      <c r="J164" s="20"/>
      <c r="K164" s="20">
        <v>0</v>
      </c>
      <c r="L164" s="19"/>
      <c r="M164" s="18"/>
    </row>
    <row r="165" spans="1:13" s="13" customFormat="1" x14ac:dyDescent="0.25">
      <c r="A165" s="23">
        <v>999999999</v>
      </c>
      <c r="B165" s="23" t="s">
        <v>1</v>
      </c>
      <c r="C165" s="22">
        <v>0</v>
      </c>
      <c r="D165" s="22">
        <v>0</v>
      </c>
      <c r="E165" s="22">
        <v>0</v>
      </c>
      <c r="F165" s="20">
        <v>3459150.3599853516</v>
      </c>
      <c r="G165" s="21">
        <v>10900</v>
      </c>
      <c r="H165" s="20">
        <v>0</v>
      </c>
      <c r="I165" s="20">
        <v>0</v>
      </c>
      <c r="J165" s="20">
        <v>-7111900</v>
      </c>
      <c r="K165" s="20">
        <v>0</v>
      </c>
      <c r="L165" s="19"/>
      <c r="M165" s="18"/>
    </row>
    <row r="166" spans="1:13" s="13" customFormat="1" x14ac:dyDescent="0.25">
      <c r="A166" s="17" t="s">
        <v>0</v>
      </c>
      <c r="B166" s="17"/>
      <c r="C166" s="16">
        <f t="shared" ref="C166:K166" si="4">+C75+C62+C33+C3</f>
        <v>44166638423.32</v>
      </c>
      <c r="D166" s="16">
        <f t="shared" si="4"/>
        <v>26035444792</v>
      </c>
      <c r="E166" s="16">
        <f t="shared" si="4"/>
        <v>59993911063.240005</v>
      </c>
      <c r="F166" s="16">
        <f t="shared" si="4"/>
        <v>43513356147.72998</v>
      </c>
      <c r="G166" s="15">
        <f t="shared" si="4"/>
        <v>43976927016.739998</v>
      </c>
      <c r="H166" s="14">
        <f t="shared" si="4"/>
        <v>54624069644.189995</v>
      </c>
      <c r="I166" s="14">
        <f t="shared" si="4"/>
        <v>48778778598</v>
      </c>
      <c r="J166" s="14">
        <f t="shared" si="4"/>
        <v>40490831714</v>
      </c>
      <c r="K166" s="14">
        <f t="shared" si="4"/>
        <v>49175238936</v>
      </c>
    </row>
    <row r="169" spans="1:13" x14ac:dyDescent="0.25">
      <c r="I169" s="12"/>
    </row>
    <row r="170" spans="1:13" x14ac:dyDescent="0.25">
      <c r="D170" s="5"/>
      <c r="E170" s="5"/>
      <c r="F170" s="5"/>
      <c r="G170" s="11"/>
    </row>
    <row r="171" spans="1:13" x14ac:dyDescent="0.25">
      <c r="H171" s="10"/>
    </row>
    <row r="172" spans="1:13" x14ac:dyDescent="0.25">
      <c r="H172" s="5"/>
      <c r="I172" s="9"/>
      <c r="J172" s="8"/>
    </row>
    <row r="173" spans="1:13" x14ac:dyDescent="0.25">
      <c r="H173" s="7"/>
      <c r="I173" s="5"/>
    </row>
    <row r="174" spans="1:13" x14ac:dyDescent="0.25">
      <c r="H174" s="5"/>
    </row>
    <row r="177" spans="9:9" x14ac:dyDescent="0.25">
      <c r="I177" s="6"/>
    </row>
    <row r="178" spans="9:9" x14ac:dyDescent="0.25">
      <c r="I178" s="5"/>
    </row>
  </sheetData>
  <mergeCells count="1">
    <mergeCell ref="A120:A121"/>
  </mergeCells>
  <conditionalFormatting sqref="A79">
    <cfRule type="duplicateValues" dxfId="30" priority="22"/>
  </conditionalFormatting>
  <conditionalFormatting sqref="A87:A88">
    <cfRule type="duplicateValues" dxfId="29" priority="20"/>
  </conditionalFormatting>
  <conditionalFormatting sqref="A91:A99 A80:A82 A76:A78 A84:A86">
    <cfRule type="duplicateValues" dxfId="28" priority="26"/>
  </conditionalFormatting>
  <conditionalFormatting sqref="A100:A102">
    <cfRule type="duplicateValues" dxfId="27" priority="25"/>
  </conditionalFormatting>
  <conditionalFormatting sqref="A91:A102 A80:A82 A76:A78 A84:A86">
    <cfRule type="duplicateValues" dxfId="26" priority="24"/>
  </conditionalFormatting>
  <conditionalFormatting sqref="A103:A119">
    <cfRule type="duplicateValues" dxfId="25" priority="27"/>
  </conditionalFormatting>
  <conditionalFormatting sqref="A163:A165">
    <cfRule type="duplicateValues" dxfId="24" priority="23"/>
  </conditionalFormatting>
  <conditionalFormatting sqref="A79">
    <cfRule type="duplicateValues" dxfId="23" priority="21"/>
  </conditionalFormatting>
  <conditionalFormatting sqref="A87:A88">
    <cfRule type="duplicateValues" dxfId="22" priority="19"/>
  </conditionalFormatting>
  <conditionalFormatting sqref="A163:A165 A76:A82 A84:A88 A91:A119">
    <cfRule type="duplicateValues" dxfId="21" priority="28"/>
  </conditionalFormatting>
  <conditionalFormatting sqref="A83">
    <cfRule type="duplicateValues" dxfId="20" priority="17"/>
  </conditionalFormatting>
  <conditionalFormatting sqref="A83">
    <cfRule type="duplicateValues" dxfId="19" priority="16"/>
  </conditionalFormatting>
  <conditionalFormatting sqref="A83">
    <cfRule type="duplicateValues" dxfId="18" priority="18"/>
  </conditionalFormatting>
  <conditionalFormatting sqref="A127:A142 A147">
    <cfRule type="duplicateValues" dxfId="17" priority="29"/>
  </conditionalFormatting>
  <conditionalFormatting sqref="A127:A142 A76:A88 A147 A91:A119">
    <cfRule type="duplicateValues" dxfId="16" priority="30"/>
  </conditionalFormatting>
  <conditionalFormatting sqref="A148:A149 A151:A156">
    <cfRule type="duplicateValues" dxfId="15" priority="15"/>
  </conditionalFormatting>
  <conditionalFormatting sqref="A120 A122:A123">
    <cfRule type="duplicateValues" dxfId="14" priority="13"/>
  </conditionalFormatting>
  <conditionalFormatting sqref="A120">
    <cfRule type="duplicateValues" dxfId="13" priority="14"/>
  </conditionalFormatting>
  <conditionalFormatting sqref="A143:A146">
    <cfRule type="duplicateValues" dxfId="12" priority="11"/>
  </conditionalFormatting>
  <conditionalFormatting sqref="A143:A146">
    <cfRule type="duplicateValues" dxfId="11" priority="12"/>
  </conditionalFormatting>
  <conditionalFormatting sqref="A89:A90">
    <cfRule type="duplicateValues" dxfId="10" priority="8"/>
  </conditionalFormatting>
  <conditionalFormatting sqref="A89:A90">
    <cfRule type="duplicateValues" dxfId="9" priority="7"/>
  </conditionalFormatting>
  <conditionalFormatting sqref="A89:A90">
    <cfRule type="duplicateValues" dxfId="8" priority="9"/>
  </conditionalFormatting>
  <conditionalFormatting sqref="A89:A90">
    <cfRule type="duplicateValues" dxfId="7" priority="10"/>
  </conditionalFormatting>
  <conditionalFormatting sqref="A124">
    <cfRule type="duplicateValues" dxfId="6" priority="4"/>
  </conditionalFormatting>
  <conditionalFormatting sqref="A124">
    <cfRule type="duplicateValues" dxfId="5" priority="5"/>
  </conditionalFormatting>
  <conditionalFormatting sqref="A124">
    <cfRule type="duplicateValues" dxfId="4" priority="6"/>
  </conditionalFormatting>
  <conditionalFormatting sqref="A150">
    <cfRule type="duplicateValues" dxfId="3" priority="3"/>
  </conditionalFormatting>
  <conditionalFormatting sqref="A157">
    <cfRule type="duplicateValues" dxfId="2" priority="2"/>
  </conditionalFormatting>
  <conditionalFormatting sqref="A158:A162">
    <cfRule type="duplicateValues" dxfId="1" priority="1"/>
  </conditionalFormatting>
  <conditionalFormatting sqref="A120 A125:A126 A122:A123">
    <cfRule type="duplicateValues" dxfId="0" priority="3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GENERADA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Dayana Parra Barbosa</dc:creator>
  <cp:lastModifiedBy>Cindy Dayana Parra Barbosa</cp:lastModifiedBy>
  <dcterms:created xsi:type="dcterms:W3CDTF">2025-11-11T12:22:29Z</dcterms:created>
  <dcterms:modified xsi:type="dcterms:W3CDTF">2025-11-11T15:08:19Z</dcterms:modified>
</cp:coreProperties>
</file>